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480" yWindow="1260" windowWidth="12396" windowHeight="5772" tabRatio="821"/>
  </bookViews>
  <sheets>
    <sheet name="EECRF Calculation" sheetId="1" r:id="rId1"/>
    <sheet name="PEEC Calculation" sheetId="2" r:id="rId2"/>
    <sheet name="EEPB Calculation" sheetId="3" r:id="rId3"/>
    <sheet name="TUA Calculation" sheetId="4" r:id="rId4"/>
    <sheet name="Actual Costs Alloc " sheetId="15" r:id="rId5"/>
    <sheet name="Billing Determinants" sheetId="11" r:id="rId6"/>
    <sheet name="WP JCL-1 Rider EECRF Revenues" sheetId="16" r:id="rId7"/>
  </sheets>
  <externalReferences>
    <externalReference r:id="rId8"/>
    <externalReference r:id="rId9"/>
  </externalReferences>
  <definedNames>
    <definedName name="DATE" localSheetId="6">#REF!</definedName>
    <definedName name="DATE">#REF!</definedName>
    <definedName name="Days" localSheetId="6">#REF!</definedName>
    <definedName name="Days">#REF!</definedName>
    <definedName name="DSLAF_A">[1]MODEL!$K$3137:$AC$3137</definedName>
    <definedName name="GS_SEC_SEASON_AGRI" localSheetId="6">#REF!</definedName>
    <definedName name="GS_SEC_SEASON_AGRI">#REF!</definedName>
    <definedName name="HTML_CodePage" hidden="1">1252</definedName>
    <definedName name="HTML_Control" localSheetId="5" hidden="1">{"'Sheet1'!$F$3","'Sheet1'!$A$13"}</definedName>
    <definedName name="HTML_Control" hidden="1">{"'Sheet1'!$F$3","'Sheet1'!$A$13"}</definedName>
    <definedName name="HTML_Description" hidden="1">""</definedName>
    <definedName name="HTML_Email" hidden="1">""</definedName>
    <definedName name="HTML_Header" hidden="1">"Sheet1"</definedName>
    <definedName name="HTML_LastUpdate" hidden="1">"10/3/00"</definedName>
    <definedName name="HTML_LineAfter" hidden="1">FALSE</definedName>
    <definedName name="HTML_LineBefore" hidden="1">FALSE</definedName>
    <definedName name="HTML_Name" hidden="1">"Lynda Spencer"</definedName>
    <definedName name="HTML_OBDlg2" hidden="1">TRUE</definedName>
    <definedName name="HTML_OBDlg4" hidden="1">TRUE</definedName>
    <definedName name="HTML_OS" hidden="1">0</definedName>
    <definedName name="HTML_PathFile" hidden="1">"C:\My Documents\WEEKLY PROTOTYPE\member_net\products\stats\MyHTML.htm"</definedName>
    <definedName name="HTML_Title" hidden="1">"current week growth"</definedName>
    <definedName name="_xlnm.Print_Area" localSheetId="4">'Actual Costs Alloc '!$A$1:$X$28</definedName>
    <definedName name="_xlnm.Print_Area" localSheetId="5">'Billing Determinants'!$A$1:$I$32</definedName>
    <definedName name="_xlnm.Print_Area" localSheetId="0">'EECRF Calculation'!$A$1:$S$59</definedName>
    <definedName name="_xlnm.Print_Area" localSheetId="2">'EEPB Calculation'!$A$1:$I$38</definedName>
    <definedName name="_xlnm.Print_Area" localSheetId="1">'PEEC Calculation'!$A$1:$J$30</definedName>
    <definedName name="_xlnm.Print_Area" localSheetId="3">'TUA Calculation'!$A$1:$U$42</definedName>
    <definedName name="_xlnm.Print_Area" localSheetId="6">'WP JCL-1 Rider EECRF Revenues'!$A$1:$O$54</definedName>
    <definedName name="RLU_REFUND_AMT" localSheetId="6">#REF!</definedName>
    <definedName name="RLU_REFUND_AMT">#REF!</definedName>
    <definedName name="SGS_SEC_SEASON_AGRI" localSheetId="6">#REF!</definedName>
    <definedName name="SGS_SEC_SEASON_AGRI">#REF!</definedName>
    <definedName name="SITATO" localSheetId="6">[2]COS!#REF!</definedName>
    <definedName name="SITATO">[2]COS!#REF!</definedName>
    <definedName name="SITCALC" localSheetId="6">[2]COS!#REF!</definedName>
    <definedName name="SITCALC">[2]COS!#REF!</definedName>
    <definedName name="SITTO" localSheetId="6">[2]COS!#REF!</definedName>
    <definedName name="SITTO">[2]COS!#REF!</definedName>
    <definedName name="STAANITO" localSheetId="6">[2]COS!#REF!</definedName>
    <definedName name="STAANITO">[2]COS!#REF!</definedName>
    <definedName name="STATITO" localSheetId="6">[2]COS!#REF!</definedName>
    <definedName name="STATITO">[2]COS!#REF!</definedName>
    <definedName name="TAXMETHODS" localSheetId="6">[2]COS!#REF!</definedName>
    <definedName name="TAXMETHODS">[2]COS!#REF!</definedName>
    <definedName name="TM1ADEPR" localSheetId="6">[2]COS!#REF!</definedName>
    <definedName name="TM1ADEPR">[2]COS!#REF!</definedName>
    <definedName name="TM1AFDC" localSheetId="6">[2]COS!#REF!</definedName>
    <definedName name="TM1AFDC">[2]COS!#REF!</definedName>
    <definedName name="TM1AMEDNA" localSheetId="6">[2]COS!#REF!</definedName>
    <definedName name="TM1AMEDNA">[2]COS!#REF!</definedName>
    <definedName name="TM1BD" localSheetId="6">[2]COS!#REF!</definedName>
    <definedName name="TM1BD">[2]COS!#REF!</definedName>
    <definedName name="TM1CIAC" localSheetId="6">[2]COS!#REF!</definedName>
    <definedName name="TM1CIAC">[2]COS!#REF!</definedName>
    <definedName name="TM1COR" localSheetId="6">[2]COS!#REF!</definedName>
    <definedName name="TM1COR">[2]COS!#REF!</definedName>
    <definedName name="TM1DRR" localSheetId="6">[2]COS!#REF!</definedName>
    <definedName name="TM1DRR">[2]COS!#REF!</definedName>
    <definedName name="TM1DTAOD" localSheetId="6">[2]COS!#REF!</definedName>
    <definedName name="TM1DTAOD">[2]COS!#REF!</definedName>
    <definedName name="TM1DTLD" localSheetId="6">[2]COS!#REF!</definedName>
    <definedName name="TM1DTLD">[2]COS!#REF!</definedName>
    <definedName name="TM1EDFIT" localSheetId="6">[2]COS!#REF!</definedName>
    <definedName name="TM1EDFIT">[2]COS!#REF!</definedName>
    <definedName name="TM1ER" localSheetId="6">[2]COS!#REF!</definedName>
    <definedName name="TM1ER">[2]COS!#REF!</definedName>
    <definedName name="TM1GT" localSheetId="6">[2]COS!#REF!</definedName>
    <definedName name="TM1GT">[2]COS!#REF!</definedName>
    <definedName name="TM1LAGU" localSheetId="6">[2]COS!#REF!</definedName>
    <definedName name="TM1LAGU">[2]COS!#REF!</definedName>
    <definedName name="TM1N6SU" localSheetId="6">[2]COS!#REF!</definedName>
    <definedName name="TM1N6SU">[2]COS!#REF!</definedName>
    <definedName name="TM1NB" localSheetId="6">[2]COS!#REF!</definedName>
    <definedName name="TM1NB">[2]COS!#REF!</definedName>
    <definedName name="TM1NDEC" localSheetId="6">[2]COS!#REF!</definedName>
    <definedName name="TM1NDEC">[2]COS!#REF!</definedName>
    <definedName name="TM1NF" localSheetId="6">[2]COS!#REF!</definedName>
    <definedName name="TM1NF">[2]COS!#REF!</definedName>
    <definedName name="TM1NF2" localSheetId="6">[2]COS!#REF!</definedName>
    <definedName name="TM1NF2">[2]COS!#REF!</definedName>
    <definedName name="TM1NNTD" localSheetId="6">[2]COS!#REF!</definedName>
    <definedName name="TM1NNTD">[2]COS!#REF!</definedName>
    <definedName name="TM1OOR" localSheetId="6">[2]COS!#REF!</definedName>
    <definedName name="TM1OOR">[2]COS!#REF!</definedName>
    <definedName name="TM1OPEB" localSheetId="6">[2]COS!#REF!</definedName>
    <definedName name="TM1OPEB">[2]COS!#REF!</definedName>
    <definedName name="TM1PCF" localSheetId="6">[2]COS!#REF!</definedName>
    <definedName name="TM1PCF">[2]COS!#REF!</definedName>
    <definedName name="TM1PI" localSheetId="6">[2]COS!#REF!</definedName>
    <definedName name="TM1PI">[2]COS!#REF!</definedName>
    <definedName name="TM1RB" localSheetId="6">[2]COS!#REF!</definedName>
    <definedName name="TM1RB">[2]COS!#REF!</definedName>
    <definedName name="TM1RBS" localSheetId="6">[2]COS!#REF!</definedName>
    <definedName name="TM1RBS">[2]COS!#REF!</definedName>
    <definedName name="TM1TARBA" localSheetId="6">[2]COS!#REF!</definedName>
    <definedName name="TM1TARBA">[2]COS!#REF!</definedName>
    <definedName name="TM1TID" localSheetId="6">[2]COS!#REF!</definedName>
    <definedName name="TM1TID">[2]COS!#REF!</definedName>
    <definedName name="TM1TNGL" localSheetId="6">[2]COS!#REF!</definedName>
    <definedName name="TM1TNGL">[2]COS!#REF!</definedName>
    <definedName name="TM1TPD" localSheetId="6">[2]COS!#REF!</definedName>
    <definedName name="TM1TPD">[2]COS!#REF!</definedName>
    <definedName name="TMI1EAOD" localSheetId="6">[2]COS!#REF!</definedName>
    <definedName name="TMI1EAOD">[2]COS!#REF!</definedName>
    <definedName name="TMIDTLDT" localSheetId="6">[2]COS!#REF!</definedName>
    <definedName name="TMIDTLDT">[2]COS!#REF!</definedName>
    <definedName name="TMITT" localSheetId="6">[2]COS!#REF!</definedName>
    <definedName name="TMITT">[2]COS!#REF!</definedName>
    <definedName name="Weather" localSheetId="6">#REF!</definedName>
    <definedName name="Weather">#REF!</definedName>
  </definedNames>
  <calcPr calcId="162913"/>
</workbook>
</file>

<file path=xl/calcChain.xml><?xml version="1.0" encoding="utf-8"?>
<calcChain xmlns="http://schemas.openxmlformats.org/spreadsheetml/2006/main">
  <c r="H18" i="2" l="1"/>
  <c r="H17" i="2"/>
  <c r="H16" i="2"/>
  <c r="H15" i="2"/>
  <c r="H14" i="2"/>
  <c r="H13" i="15" l="1"/>
  <c r="D15" i="15" l="1"/>
  <c r="D13" i="15"/>
  <c r="G20" i="2" l="1"/>
  <c r="H20" i="2"/>
  <c r="I20" i="2"/>
  <c r="F20" i="2"/>
  <c r="I13" i="15" l="1"/>
  <c r="C44" i="16" l="1"/>
  <c r="C38" i="16"/>
  <c r="C33" i="16"/>
  <c r="C28" i="16"/>
  <c r="C23" i="16"/>
  <c r="C18" i="16"/>
  <c r="C47" i="16" l="1"/>
  <c r="L18" i="16"/>
  <c r="N23" i="16"/>
  <c r="N28" i="16"/>
  <c r="F33" i="16"/>
  <c r="J38" i="16"/>
  <c r="G18" i="16"/>
  <c r="K18" i="16"/>
  <c r="E23" i="16"/>
  <c r="I23" i="16"/>
  <c r="M23" i="16"/>
  <c r="E28" i="16"/>
  <c r="I28" i="16"/>
  <c r="M28" i="16"/>
  <c r="E33" i="16"/>
  <c r="I33" i="16"/>
  <c r="M33" i="16"/>
  <c r="E38" i="16"/>
  <c r="I38" i="16"/>
  <c r="M38" i="16"/>
  <c r="E44" i="16"/>
  <c r="I44" i="16"/>
  <c r="M44" i="16"/>
  <c r="D18" i="16"/>
  <c r="J23" i="16"/>
  <c r="J28" i="16"/>
  <c r="J33" i="16"/>
  <c r="N38" i="16"/>
  <c r="F44" i="16"/>
  <c r="E18" i="16"/>
  <c r="I18" i="16"/>
  <c r="M18" i="16"/>
  <c r="G23" i="16"/>
  <c r="K23" i="16"/>
  <c r="G28" i="16"/>
  <c r="K28" i="16"/>
  <c r="G33" i="16"/>
  <c r="K33" i="16"/>
  <c r="G38" i="16"/>
  <c r="K38" i="16"/>
  <c r="G44" i="16"/>
  <c r="K44" i="16"/>
  <c r="H18" i="16"/>
  <c r="F23" i="16"/>
  <c r="F28" i="16"/>
  <c r="N33" i="16"/>
  <c r="F38" i="16"/>
  <c r="J44" i="16"/>
  <c r="N44" i="16"/>
  <c r="F18" i="16"/>
  <c r="J18" i="16"/>
  <c r="N18" i="16"/>
  <c r="D23" i="16"/>
  <c r="H23" i="16"/>
  <c r="L23" i="16"/>
  <c r="D28" i="16"/>
  <c r="H28" i="16"/>
  <c r="L28" i="16"/>
  <c r="D33" i="16"/>
  <c r="H33" i="16"/>
  <c r="L33" i="16"/>
  <c r="D38" i="16"/>
  <c r="H38" i="16"/>
  <c r="L38" i="16"/>
  <c r="D44" i="16"/>
  <c r="H44" i="16"/>
  <c r="L44" i="16"/>
  <c r="O21" i="16"/>
  <c r="O31" i="16"/>
  <c r="O36" i="16"/>
  <c r="O17" i="16"/>
  <c r="O18" i="16" s="1"/>
  <c r="O22" i="16"/>
  <c r="O27" i="16"/>
  <c r="O32" i="16"/>
  <c r="O37" i="16"/>
  <c r="O42" i="16"/>
  <c r="O20" i="16"/>
  <c r="O25" i="16"/>
  <c r="O30" i="16"/>
  <c r="O35" i="16"/>
  <c r="O38" i="16" s="1"/>
  <c r="O26" i="16"/>
  <c r="O41" i="16"/>
  <c r="O43" i="16"/>
  <c r="O40" i="16"/>
  <c r="O22" i="4"/>
  <c r="O21" i="4"/>
  <c r="O20" i="4"/>
  <c r="O19" i="4"/>
  <c r="O18" i="4"/>
  <c r="O17" i="4"/>
  <c r="O44" i="16" l="1"/>
  <c r="J47" i="16"/>
  <c r="G47" i="16"/>
  <c r="O23" i="16"/>
  <c r="D47" i="16"/>
  <c r="N47" i="16"/>
  <c r="F47" i="16"/>
  <c r="E47" i="16"/>
  <c r="O33" i="16"/>
  <c r="L47" i="16"/>
  <c r="M47" i="16"/>
  <c r="O28" i="16"/>
  <c r="H47" i="16"/>
  <c r="K47" i="16"/>
  <c r="I47" i="16"/>
  <c r="J13" i="15"/>
  <c r="G13" i="15"/>
  <c r="O47" i="16" l="1"/>
  <c r="O1" i="16"/>
  <c r="B5" i="16"/>
  <c r="Q17" i="4" s="1"/>
  <c r="B10" i="16" l="1"/>
  <c r="Q22" i="4" s="1"/>
  <c r="B9" i="16"/>
  <c r="Q21" i="4" s="1"/>
  <c r="B8" i="16"/>
  <c r="Q20" i="4" s="1"/>
  <c r="B7" i="16"/>
  <c r="Q19" i="4" s="1"/>
  <c r="B6" i="16"/>
  <c r="Q18" i="4" s="1"/>
  <c r="B11" i="16" l="1"/>
  <c r="J2" i="2" l="1"/>
  <c r="I2" i="3"/>
  <c r="U2" i="4"/>
  <c r="X2" i="15"/>
  <c r="I2" i="11"/>
  <c r="I1" i="11"/>
  <c r="X1" i="15"/>
  <c r="U1" i="4"/>
  <c r="I1" i="3"/>
  <c r="J1" i="2"/>
  <c r="X18" i="15" l="1"/>
  <c r="H19" i="15"/>
  <c r="I17" i="4"/>
  <c r="X13" i="15"/>
  <c r="D19" i="15"/>
  <c r="M23" i="4"/>
  <c r="S22" i="4"/>
  <c r="Q11" i="1" s="1"/>
  <c r="Q15" i="1"/>
  <c r="Q19" i="1" s="1"/>
  <c r="O15" i="1"/>
  <c r="M15" i="1"/>
  <c r="K15" i="1"/>
  <c r="I15" i="1"/>
  <c r="I19" i="1" s="1"/>
  <c r="I26" i="1" s="1"/>
  <c r="I42" i="1" s="1"/>
  <c r="D26" i="11"/>
  <c r="O17" i="1" s="1"/>
  <c r="O19" i="1" s="1"/>
  <c r="O26" i="1" s="1"/>
  <c r="O42" i="1" s="1"/>
  <c r="D20" i="11"/>
  <c r="J19" i="15"/>
  <c r="I19" i="15"/>
  <c r="E19" i="15"/>
  <c r="Q23" i="4"/>
  <c r="O23" i="4"/>
  <c r="K23" i="4"/>
  <c r="H21" i="3"/>
  <c r="J19" i="2"/>
  <c r="Q9" i="1" s="1"/>
  <c r="J18" i="2"/>
  <c r="O9" i="1" s="1"/>
  <c r="J17" i="2"/>
  <c r="M9" i="1" s="1"/>
  <c r="J16" i="2"/>
  <c r="K9" i="1" s="1"/>
  <c r="J15" i="2"/>
  <c r="J14" i="2"/>
  <c r="Q26" i="1"/>
  <c r="K19" i="1"/>
  <c r="K26" i="1" s="1"/>
  <c r="K42" i="1" s="1"/>
  <c r="M17" i="1"/>
  <c r="G15" i="1"/>
  <c r="G19" i="1" s="1"/>
  <c r="A11" i="1"/>
  <c r="A13" i="1" s="1"/>
  <c r="A15" i="1" s="1"/>
  <c r="A17" i="1" s="1"/>
  <c r="A19" i="1" s="1"/>
  <c r="A21" i="1" s="1"/>
  <c r="A24" i="1" s="1"/>
  <c r="A26" i="1" s="1"/>
  <c r="I9" i="1"/>
  <c r="G9" i="1" l="1"/>
  <c r="J20" i="2"/>
  <c r="S15" i="1"/>
  <c r="Q13" i="1"/>
  <c r="Q21" i="1" s="1"/>
  <c r="C14" i="15"/>
  <c r="F18" i="3" s="1"/>
  <c r="H18" i="3" s="1"/>
  <c r="I24" i="1" s="1"/>
  <c r="I28" i="1" s="1"/>
  <c r="C13" i="15"/>
  <c r="G26" i="1"/>
  <c r="M19" i="1"/>
  <c r="M26" i="1" s="1"/>
  <c r="M42" i="1" s="1"/>
  <c r="S17" i="1"/>
  <c r="S9" i="1"/>
  <c r="C18" i="15"/>
  <c r="F23" i="3" s="1"/>
  <c r="H23" i="3" s="1"/>
  <c r="Q24" i="1" s="1"/>
  <c r="Q28" i="1" s="1"/>
  <c r="G17" i="4"/>
  <c r="C15" i="15"/>
  <c r="G19" i="15"/>
  <c r="C17" i="15"/>
  <c r="C16" i="15"/>
  <c r="L14" i="15" l="1"/>
  <c r="G42" i="1"/>
  <c r="S42" i="1" s="1"/>
  <c r="S26" i="1"/>
  <c r="S19" i="1"/>
  <c r="Q38" i="1"/>
  <c r="Q40" i="1" s="1"/>
  <c r="Q32" i="1"/>
  <c r="F20" i="3"/>
  <c r="H20" i="3" s="1"/>
  <c r="M24" i="1" s="1"/>
  <c r="M28" i="1" s="1"/>
  <c r="L16" i="15"/>
  <c r="R16" i="15"/>
  <c r="L15" i="15"/>
  <c r="F19" i="3"/>
  <c r="H19" i="3" s="1"/>
  <c r="K24" i="1" s="1"/>
  <c r="K28" i="1" s="1"/>
  <c r="C19" i="15"/>
  <c r="F17" i="3"/>
  <c r="L17" i="15"/>
  <c r="F22" i="3"/>
  <c r="H22" i="3" s="1"/>
  <c r="O24" i="1" s="1"/>
  <c r="O28" i="1" s="1"/>
  <c r="S17" i="4"/>
  <c r="N17" i="15" l="1"/>
  <c r="T16" i="15"/>
  <c r="G11" i="1"/>
  <c r="H17" i="3"/>
  <c r="G24" i="1" s="1"/>
  <c r="F25" i="3"/>
  <c r="R19" i="15"/>
  <c r="V16" i="15" s="1"/>
  <c r="L19" i="15"/>
  <c r="P17" i="15" s="1"/>
  <c r="N16" i="15" l="1"/>
  <c r="N14" i="15"/>
  <c r="N15" i="15"/>
  <c r="M17" i="15"/>
  <c r="M16" i="15"/>
  <c r="M15" i="15"/>
  <c r="I19" i="4" s="1"/>
  <c r="T19" i="15"/>
  <c r="S16" i="15"/>
  <c r="S19" i="15" s="1"/>
  <c r="P16" i="15"/>
  <c r="P15" i="15"/>
  <c r="P14" i="15"/>
  <c r="M14" i="15"/>
  <c r="O14" i="15"/>
  <c r="O16" i="15"/>
  <c r="U16" i="15"/>
  <c r="U19" i="15" s="1"/>
  <c r="O15" i="15"/>
  <c r="O17" i="15"/>
  <c r="G28" i="1"/>
  <c r="S24" i="1"/>
  <c r="V19" i="15"/>
  <c r="G13" i="1"/>
  <c r="P19" i="15" l="1"/>
  <c r="X15" i="15"/>
  <c r="G19" i="4" s="1"/>
  <c r="S19" i="4" s="1"/>
  <c r="K11" i="1" s="1"/>
  <c r="K13" i="1" s="1"/>
  <c r="K38" i="1" s="1"/>
  <c r="K40" i="1" s="1"/>
  <c r="K44" i="1" s="1"/>
  <c r="I20" i="4"/>
  <c r="X16" i="15"/>
  <c r="G20" i="4" s="1"/>
  <c r="I18" i="4"/>
  <c r="M19" i="15"/>
  <c r="X14" i="15"/>
  <c r="N19" i="15"/>
  <c r="G21" i="1"/>
  <c r="G32" i="1" s="1"/>
  <c r="G38" i="1"/>
  <c r="G40" i="1" s="1"/>
  <c r="X17" i="15"/>
  <c r="G21" i="4" s="1"/>
  <c r="I21" i="4"/>
  <c r="O19" i="15"/>
  <c r="S20" i="4" l="1"/>
  <c r="M11" i="1" s="1"/>
  <c r="M13" i="1" s="1"/>
  <c r="M21" i="1" s="1"/>
  <c r="M32" i="1" s="1"/>
  <c r="K21" i="1"/>
  <c r="K32" i="1" s="1"/>
  <c r="G44" i="1"/>
  <c r="S21" i="4"/>
  <c r="O11" i="1" s="1"/>
  <c r="O13" i="1" s="1"/>
  <c r="I23" i="4"/>
  <c r="G18" i="4"/>
  <c r="X19" i="15"/>
  <c r="M38" i="1" l="1"/>
  <c r="M40" i="1" s="1"/>
  <c r="M44" i="1" s="1"/>
  <c r="S18" i="4"/>
  <c r="G23" i="4"/>
  <c r="O21" i="1"/>
  <c r="O32" i="1" s="1"/>
  <c r="O38" i="1"/>
  <c r="O40" i="1" s="1"/>
  <c r="O44" i="1" s="1"/>
  <c r="I11" i="1" l="1"/>
  <c r="S23" i="4"/>
  <c r="I13" i="1" l="1"/>
  <c r="S11" i="1"/>
  <c r="S13" i="1" s="1"/>
  <c r="S38" i="1" s="1"/>
  <c r="I38" i="1" l="1"/>
  <c r="I40" i="1" s="1"/>
  <c r="I21" i="1"/>
  <c r="I32" i="1" s="1"/>
  <c r="I44" i="1" l="1"/>
  <c r="Q46" i="1" s="1"/>
  <c r="S40" i="1"/>
</calcChain>
</file>

<file path=xl/sharedStrings.xml><?xml version="1.0" encoding="utf-8"?>
<sst xmlns="http://schemas.openxmlformats.org/spreadsheetml/2006/main" count="319" uniqueCount="172">
  <si>
    <t>ENTERGY TEXAS, INC.</t>
  </si>
  <si>
    <t>ENERGY EFFICIENCY COST RECOVERY FACTOR RIDER</t>
  </si>
  <si>
    <t>Line</t>
  </si>
  <si>
    <t>Variable</t>
  </si>
  <si>
    <t>Rate Class</t>
  </si>
  <si>
    <t>No.</t>
  </si>
  <si>
    <t>Name</t>
  </si>
  <si>
    <t>Description</t>
  </si>
  <si>
    <t>Residential</t>
  </si>
  <si>
    <t>SGS</t>
  </si>
  <si>
    <t>GS</t>
  </si>
  <si>
    <t>LGS</t>
  </si>
  <si>
    <t>LIPS</t>
  </si>
  <si>
    <t>Lighting</t>
  </si>
  <si>
    <t>Total Co.</t>
  </si>
  <si>
    <t>N/A</t>
  </si>
  <si>
    <t>per kWh</t>
  </si>
  <si>
    <t>Total Company</t>
  </si>
  <si>
    <t>LGT</t>
  </si>
  <si>
    <t>RES</t>
  </si>
  <si>
    <t xml:space="preserve">Residential </t>
  </si>
  <si>
    <t>Small Gen. Service</t>
  </si>
  <si>
    <t>General Service</t>
  </si>
  <si>
    <t>Large General Service</t>
  </si>
  <si>
    <t>Total Applicable Retail</t>
  </si>
  <si>
    <t>EEPB by</t>
  </si>
  <si>
    <t>Rate Class (3)</t>
  </si>
  <si>
    <t>(1)</t>
  </si>
  <si>
    <t>(2)</t>
  </si>
  <si>
    <t>(3)</t>
  </si>
  <si>
    <r>
      <t>PEEC</t>
    </r>
    <r>
      <rPr>
        <i/>
        <vertAlign val="subscript"/>
        <sz val="8"/>
        <rFont val="Arial"/>
        <family val="2"/>
      </rPr>
      <t>k</t>
    </r>
  </si>
  <si>
    <r>
      <t>EEPB</t>
    </r>
    <r>
      <rPr>
        <i/>
        <vertAlign val="subscript"/>
        <sz val="8"/>
        <rFont val="Arial"/>
        <family val="2"/>
      </rPr>
      <t>k</t>
    </r>
  </si>
  <si>
    <r>
      <t>BD</t>
    </r>
    <r>
      <rPr>
        <i/>
        <vertAlign val="subscript"/>
        <sz val="8"/>
        <rFont val="Arial"/>
        <family val="2"/>
      </rPr>
      <t>k</t>
    </r>
  </si>
  <si>
    <r>
      <t>EECRF</t>
    </r>
    <r>
      <rPr>
        <i/>
        <vertAlign val="subscript"/>
        <sz val="8"/>
        <rFont val="Arial"/>
        <family val="2"/>
      </rPr>
      <t>k</t>
    </r>
  </si>
  <si>
    <r>
      <t>Notes:</t>
    </r>
    <r>
      <rPr>
        <sz val="8"/>
        <rFont val="Arial"/>
        <family val="2"/>
      </rPr>
      <t xml:space="preserve"> </t>
    </r>
  </si>
  <si>
    <t>Total</t>
  </si>
  <si>
    <t>69/138 KV</t>
  </si>
  <si>
    <t>230 KV</t>
  </si>
  <si>
    <t>Small General Service</t>
  </si>
  <si>
    <t xml:space="preserve">C  </t>
  </si>
  <si>
    <t xml:space="preserve">G  </t>
  </si>
  <si>
    <t xml:space="preserve">R  </t>
  </si>
  <si>
    <t>Actual</t>
  </si>
  <si>
    <t>Res</t>
  </si>
  <si>
    <t>Lgt</t>
  </si>
  <si>
    <t>Revenues by</t>
  </si>
  <si>
    <t>(Over)/Under</t>
  </si>
  <si>
    <t>(4)</t>
  </si>
  <si>
    <r>
      <t>TUA</t>
    </r>
    <r>
      <rPr>
        <i/>
        <vertAlign val="subscript"/>
        <sz val="8"/>
        <rFont val="Arial"/>
        <family val="2"/>
      </rPr>
      <t>k</t>
    </r>
  </si>
  <si>
    <r>
      <t>EERR</t>
    </r>
    <r>
      <rPr>
        <i/>
        <vertAlign val="subscript"/>
        <sz val="8"/>
        <rFont val="Arial"/>
        <family val="2"/>
      </rPr>
      <t>k</t>
    </r>
  </si>
  <si>
    <t>Energy Efficiency Cost (L1 + L2)</t>
  </si>
  <si>
    <t>Projected Energy Efficiency Cost (1)</t>
  </si>
  <si>
    <t>True-Up Adjustment (2)</t>
  </si>
  <si>
    <t>(kWH)</t>
  </si>
  <si>
    <t>Large Industrial Power Service</t>
  </si>
  <si>
    <t>Energy Efficiency Performance Bonus (4)</t>
  </si>
  <si>
    <t>Billing Determinants by Class</t>
  </si>
  <si>
    <t xml:space="preserve">I  </t>
  </si>
  <si>
    <t>Costs True-Up</t>
  </si>
  <si>
    <t>Performance</t>
  </si>
  <si>
    <t>(5)</t>
  </si>
  <si>
    <t>Source:  Revenue Accounting</t>
  </si>
  <si>
    <t>True-Up Adj.</t>
  </si>
  <si>
    <t>Collected in</t>
  </si>
  <si>
    <t xml:space="preserve">Small Gen. Service </t>
  </si>
  <si>
    <t xml:space="preserve">General Service </t>
  </si>
  <si>
    <t>Load Management MTP (1)</t>
  </si>
  <si>
    <t>(6)</t>
  </si>
  <si>
    <t>ENERGY EFFICIENCY COST RECOVERY (EECR) FACTOR RIDER</t>
  </si>
  <si>
    <t>Energy Efficiency Cost Recovery Factor (LN 3/LN 6)</t>
  </si>
  <si>
    <t>Energy Efficiency Cost Recovery Factor (LN 8/ LN 9)</t>
  </si>
  <si>
    <t>Total Projected Energy Efficiency Costs</t>
  </si>
  <si>
    <t>Costs by Rate</t>
  </si>
  <si>
    <t xml:space="preserve">Class (1) </t>
  </si>
  <si>
    <t>Rate Class (4)</t>
  </si>
  <si>
    <t xml:space="preserve">    Rate Class</t>
  </si>
  <si>
    <t>Projected Adjusted Billing Determinants</t>
  </si>
  <si>
    <t>Projected Billing Determinants (BD) (3)</t>
  </si>
  <si>
    <t>Energy Efficiency Cost Recovery Factor for LIPS Industrial Transmission Customers</t>
  </si>
  <si>
    <t>Cost Cap Rate (5)</t>
  </si>
  <si>
    <t>Total Energy Efficiency Costs Subject to Cost Cap (5)</t>
  </si>
  <si>
    <t>Directly Assigned Incentive Costs (3)</t>
  </si>
  <si>
    <t>Directly Assigned Admin Costs (3)</t>
  </si>
  <si>
    <t>Allocation (2)</t>
  </si>
  <si>
    <t>% of Directly Assigned Incentive Costs (2)</t>
  </si>
  <si>
    <t>LIPS - excluding Industrial Transmission</t>
  </si>
  <si>
    <t>Large Ind. Power Service - excluding Industrial Transmission</t>
  </si>
  <si>
    <t>Large Ind. Power Service excluding Industrial Transmission</t>
  </si>
  <si>
    <t>Large Ind. Power Service Industrial Transmission</t>
  </si>
  <si>
    <t>Large Ind. Power Service - Non-Industrial Transmission</t>
  </si>
  <si>
    <t xml:space="preserve"> Large Industrial Power Service Industrial Transmission Voltage Levels</t>
  </si>
  <si>
    <t>Admin (1)</t>
  </si>
  <si>
    <t>Incentives (1)</t>
  </si>
  <si>
    <t>EM&amp;V Costs (1)</t>
  </si>
  <si>
    <t>The Company’s proposed rates are under the established cost cap requirements as reflected on lines 13 - 18.</t>
  </si>
  <si>
    <t>Allocation EM&amp;V Costs</t>
  </si>
  <si>
    <t>Amounts may not add or agree with other schedules due to rounding.</t>
  </si>
  <si>
    <t xml:space="preserve"> </t>
  </si>
  <si>
    <t>Energy Efficiency Cost Recovery Factor for all customers except LIPS Industrial Trasmission (6) (LN7 + LN10)</t>
  </si>
  <si>
    <t>Total Energy Efficiency Costs (LN 3 + LN 8)</t>
  </si>
  <si>
    <t>Maximum Energy Efficiency Cost per Cost Cap (LN 9 * LN 13)</t>
  </si>
  <si>
    <t>Amount Over/(Under) Cost Cap (5) (LN 15 - LN 16)</t>
  </si>
  <si>
    <t>Aggregate Amount Over/(Under) Cost Cap for Non-Residential Classes (6)</t>
  </si>
  <si>
    <t>Large General Service Opt out customers</t>
  </si>
  <si>
    <t>Less:  Projected LIPS Industrial Transmission and Opt out customers BD (3)</t>
  </si>
  <si>
    <t>Residential &amp; Hard-to-Reach (1)</t>
  </si>
  <si>
    <t xml:space="preserve"> to the program costs allocated to each rate class.</t>
  </si>
  <si>
    <t>Bonus Collected</t>
  </si>
  <si>
    <t xml:space="preserve"> EM&amp;V Costs</t>
  </si>
  <si>
    <t>For Review of</t>
  </si>
  <si>
    <t>BILLING DETERMINANTS BY RATE CLASS</t>
  </si>
  <si>
    <t>Commercial Solutions MTP + SCORE (1)</t>
  </si>
  <si>
    <t>PAGE 1 OF 6</t>
  </si>
  <si>
    <t>PAGE 2 OF 6</t>
  </si>
  <si>
    <t>PAGE 3 OF 6</t>
  </si>
  <si>
    <t>PAGE 4 OF 6</t>
  </si>
  <si>
    <t>PAGE 5 OF 6</t>
  </si>
  <si>
    <t>PAGE 6 OF 6</t>
  </si>
  <si>
    <t>R&amp;D (1)</t>
  </si>
  <si>
    <t>PAGE 1 OF 1</t>
  </si>
  <si>
    <t>Proceeding</t>
  </si>
  <si>
    <t>Costs Collected</t>
  </si>
  <si>
    <t>Allocation R&amp;D Costs</t>
  </si>
  <si>
    <t>Allocation Utility Proceeding Costs</t>
  </si>
  <si>
    <t>Allocation Cities Proceeding Costs</t>
  </si>
  <si>
    <t>For those programs providing services to only certain rate classes, the allocation of costs was only between those rate classes.</t>
  </si>
  <si>
    <t xml:space="preserve">per Exhibit JKC-5. </t>
  </si>
  <si>
    <t>Those costs that could not be directly assigned by rate class in Exhibit JKC-5 were allocated in proportion to the program costs directly assigned by rate class.</t>
  </si>
  <si>
    <t>Recovery (6)</t>
  </si>
  <si>
    <t>(1) Per Exhibit JKC-7.</t>
  </si>
  <si>
    <t>EEPB X Applicable Rate Class Allocation.</t>
  </si>
  <si>
    <t>Per Exhibit JKC-5.</t>
  </si>
  <si>
    <t xml:space="preserve">                    EXHIBIT JCL-1 </t>
  </si>
  <si>
    <t>W/P JCL-1</t>
  </si>
  <si>
    <t>2018 EECRF</t>
  </si>
  <si>
    <t>2018 RATE REDETERMINATION FOR RATES TO BE BILLED IN 2019</t>
  </si>
  <si>
    <t>2019 PROJECTED ENERGY EFFICIENCY COSTS</t>
  </si>
  <si>
    <t>2017 ENERGY EFFICIENCY PERFORMANCE BONUS (EEPB)</t>
  </si>
  <si>
    <t>TRUE-UP OF 2017 ENERGY EFFICIENCY COSTS</t>
  </si>
  <si>
    <t>2017 ACTUAL ENERGY EFFICIENCY COSTS</t>
  </si>
  <si>
    <t>2017 Rider EECRF Revenues</t>
  </si>
  <si>
    <t>Residential Total</t>
  </si>
  <si>
    <t>Small General Service Total</t>
  </si>
  <si>
    <t>General Service Total</t>
  </si>
  <si>
    <t>Large General Service Total</t>
  </si>
  <si>
    <t>Large Industrial Power Service Total</t>
  </si>
  <si>
    <t>Lighting Total</t>
  </si>
  <si>
    <t>Grand Total</t>
  </si>
  <si>
    <t>Revenue Class</t>
  </si>
  <si>
    <t>Represents total 2017 actual costs per Exhibit JKC-1, Table 10, less directly assigned incentive and administrative costs from Exhibit JKC-5.</t>
  </si>
  <si>
    <t>Based on Exhibit JKC-1, ETI's 2018 Energy Efficiency Plan and Report, Table 10 and JCL-1, page 5 of 6.  This amount includes 2017 proceeding costs but excludes EM&amp;V Costs.</t>
  </si>
  <si>
    <t>2017 EECR</t>
  </si>
  <si>
    <t>2016 &amp; 2017</t>
  </si>
  <si>
    <t>2016 Program (5)</t>
  </si>
  <si>
    <t xml:space="preserve">Based on Exhibit JKC-1, ETI's 2018 Energy Efficiency Plan and Report, Table 10 and JCL-1, page 5 of 6. </t>
  </si>
  <si>
    <t>Actual 2015</t>
  </si>
  <si>
    <t>in 2017 Rates (2)</t>
  </si>
  <si>
    <t>As per Docket No. 45915 Final Order and Final EECRF Compliance Tariff Filing.</t>
  </si>
  <si>
    <t>in 2017 Rates (3)</t>
  </si>
  <si>
    <t>2017 Rates (3)</t>
  </si>
  <si>
    <t>This True-Up amount includes 2017 proceeding costs.</t>
  </si>
  <si>
    <t>Per Exhibit JCL-4 and W/P JCL-1.</t>
  </si>
  <si>
    <t>Per Exhibit JKC-1, ETI's 2018 Energy Efficiency Plan and Report and Exhibit JKC-8.</t>
  </si>
  <si>
    <t xml:space="preserve">Per Exhibit JCL-1, page 5 of 6 allocation percentages based upon the directly assigned incentive costs </t>
  </si>
  <si>
    <t>See Exhibit JCL-1, Page 2.</t>
  </si>
  <si>
    <t>See Exhibit JCL-1, Page 4.</t>
  </si>
  <si>
    <t>See Exhibit JCL-1, Page 6.</t>
  </si>
  <si>
    <t>See Exhibit JCL-1, Page 3.</t>
  </si>
  <si>
    <t xml:space="preserve">Per 16 Texas Admin. Code (TAC) § excluding costs for Evaluation, Measurement, and Verification (EM&amp;V) Costs per JCL-1, Page 2 and </t>
  </si>
  <si>
    <t>municipal EECRF proceeding expenses per JCL-1, Page 5.</t>
  </si>
  <si>
    <t>Total Actual 2017 Cost Allocation</t>
  </si>
  <si>
    <t>Per Docket No. 45915 Final EECRF Compliance Tariff Filing, the 2015 performance bonus was allocated in 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</si>
</sst>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0.0000%"/>
    <numFmt numFmtId="167" formatCode="_(&quot;$&quot;* #,##0.000000_);_(&quot;$&quot;* \(#,##0.000000\);_(&quot;$&quot;* &quot;-&quot;??_);_(@_)"/>
    <numFmt numFmtId="168" formatCode="_ * #,##0_ ;_ * \-#,##0_ ;_ * &quot;-&quot;_ ;_ @_ "/>
    <numFmt numFmtId="169" formatCode="_ * #,##0.00_ ;_ * \-#,##0.00_ ;_ * &quot;-&quot;??_ ;_ @_ "/>
    <numFmt numFmtId="170" formatCode="_(&quot;$&quot;* #,##0_);_(&quot;$&quot;* \(#,##0\);_(&quot;$&quot;* &quot;-&quot;??_);_(@_)"/>
    <numFmt numFmtId="171" formatCode="0.00000_);\(0.00000\)"/>
    <numFmt numFmtId="172" formatCode="&quot;$&quot;#,##0.00;\(&quot;$&quot;#,##0.00\)"/>
  </numFmts>
  <fonts count="31" x14ac:knownFonts="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vertAlign val="subscript"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b/>
      <sz val="8"/>
      <color indexed="10"/>
      <name val="Arial"/>
      <family val="2"/>
    </font>
    <font>
      <b/>
      <sz val="9"/>
      <color indexed="8"/>
      <name val="Arial"/>
      <family val="2"/>
    </font>
    <font>
      <b/>
      <i/>
      <sz val="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1">
    <xf numFmtId="0" fontId="0" fillId="0" borderId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1" fillId="0" borderId="0" applyFont="0" applyFill="0" applyBorder="0" applyAlignment="0" applyProtection="0"/>
    <xf numFmtId="38" fontId="2" fillId="0" borderId="0" applyNumberFormat="0" applyFont="0" applyFill="0" applyAlignment="0"/>
    <xf numFmtId="38" fontId="20" fillId="0" borderId="0" applyNumberFormat="0" applyFont="0" applyFill="0" applyAlignment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4" fillId="2" borderId="1" applyNumberFormat="0" applyProtection="0">
      <alignment vertical="center"/>
    </xf>
    <xf numFmtId="4" fontId="5" fillId="2" borderId="1" applyNumberFormat="0" applyProtection="0">
      <alignment vertical="center"/>
    </xf>
    <xf numFmtId="4" fontId="6" fillId="2" borderId="1" applyNumberFormat="0" applyProtection="0">
      <alignment horizontal="left" vertical="center"/>
    </xf>
    <xf numFmtId="0" fontId="18" fillId="2" borderId="1" applyNumberFormat="0" applyProtection="0">
      <alignment horizontal="left" vertical="top" indent="1"/>
    </xf>
    <xf numFmtId="4" fontId="6" fillId="3" borderId="0" applyNumberFormat="0" applyProtection="0">
      <alignment horizontal="left" vertical="center"/>
    </xf>
    <xf numFmtId="4" fontId="6" fillId="4" borderId="1" applyNumberFormat="0" applyProtection="0">
      <alignment horizontal="right" vertical="center"/>
    </xf>
    <xf numFmtId="4" fontId="6" fillId="5" borderId="1" applyNumberFormat="0" applyProtection="0">
      <alignment horizontal="right" vertical="center"/>
    </xf>
    <xf numFmtId="4" fontId="6" fillId="6" borderId="1" applyNumberFormat="0" applyProtection="0">
      <alignment horizontal="right" vertical="center"/>
    </xf>
    <xf numFmtId="4" fontId="6" fillId="7" borderId="1" applyNumberFormat="0" applyProtection="0">
      <alignment horizontal="right" vertical="center"/>
    </xf>
    <xf numFmtId="4" fontId="6" fillId="8" borderId="1" applyNumberFormat="0" applyProtection="0">
      <alignment horizontal="right" vertical="center"/>
    </xf>
    <xf numFmtId="4" fontId="6" fillId="9" borderId="1" applyNumberFormat="0" applyProtection="0">
      <alignment horizontal="right" vertical="center"/>
    </xf>
    <xf numFmtId="4" fontId="6" fillId="10" borderId="1" applyNumberFormat="0" applyProtection="0">
      <alignment horizontal="right" vertical="center"/>
    </xf>
    <xf numFmtId="4" fontId="6" fillId="11" borderId="1" applyNumberFormat="0" applyProtection="0">
      <alignment horizontal="right" vertical="center"/>
    </xf>
    <xf numFmtId="4" fontId="6" fillId="12" borderId="1" applyNumberFormat="0" applyProtection="0">
      <alignment horizontal="right" vertical="center"/>
    </xf>
    <xf numFmtId="4" fontId="4" fillId="13" borderId="2" applyNumberFormat="0" applyProtection="0">
      <alignment horizontal="left" vertical="center"/>
    </xf>
    <xf numFmtId="4" fontId="4" fillId="14" borderId="0" applyNumberFormat="0" applyProtection="0">
      <alignment horizontal="left" vertical="center"/>
    </xf>
    <xf numFmtId="4" fontId="4" fillId="3" borderId="0" applyNumberFormat="0" applyProtection="0">
      <alignment horizontal="left" vertical="center"/>
    </xf>
    <xf numFmtId="4" fontId="6" fillId="14" borderId="1" applyNumberFormat="0" applyProtection="0">
      <alignment horizontal="right" vertical="center"/>
    </xf>
    <xf numFmtId="4" fontId="7" fillId="14" borderId="0" applyNumberFormat="0" applyProtection="0">
      <alignment horizontal="left" vertical="center"/>
    </xf>
    <xf numFmtId="4" fontId="7" fillId="3" borderId="0" applyNumberFormat="0" applyProtection="0">
      <alignment horizontal="left" vertical="center"/>
    </xf>
    <xf numFmtId="0" fontId="3" fillId="3" borderId="1" applyNumberFormat="0" applyProtection="0">
      <alignment horizontal="left" vertical="center" indent="1"/>
    </xf>
    <xf numFmtId="0" fontId="3" fillId="3" borderId="1" applyNumberFormat="0" applyProtection="0">
      <alignment horizontal="left" vertical="top" indent="1"/>
    </xf>
    <xf numFmtId="0" fontId="3" fillId="15" borderId="1" applyNumberFormat="0" applyProtection="0">
      <alignment horizontal="left" vertical="center" indent="1"/>
    </xf>
    <xf numFmtId="0" fontId="3" fillId="15" borderId="1" applyNumberFormat="0" applyProtection="0">
      <alignment horizontal="left" vertical="top" indent="1"/>
    </xf>
    <xf numFmtId="0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0" fontId="3" fillId="16" borderId="1" applyNumberFormat="0" applyProtection="0">
      <alignment horizontal="left" vertical="center" indent="1"/>
    </xf>
    <xf numFmtId="0" fontId="3" fillId="16" borderId="1" applyNumberFormat="0" applyProtection="0">
      <alignment horizontal="left" vertical="top" indent="1"/>
    </xf>
    <xf numFmtId="4" fontId="6" fillId="16" borderId="1" applyNumberFormat="0" applyProtection="0">
      <alignment vertical="center"/>
    </xf>
    <xf numFmtId="4" fontId="8" fillId="16" borderId="1" applyNumberFormat="0" applyProtection="0">
      <alignment vertical="center"/>
    </xf>
    <xf numFmtId="4" fontId="4" fillId="14" borderId="3" applyNumberFormat="0" applyProtection="0">
      <alignment horizontal="left" vertical="center"/>
    </xf>
    <xf numFmtId="0" fontId="19" fillId="17" borderId="1" applyNumberFormat="0" applyProtection="0">
      <alignment horizontal="left" vertical="top" indent="1"/>
    </xf>
    <xf numFmtId="4" fontId="6" fillId="16" borderId="1" applyNumberFormat="0" applyProtection="0">
      <alignment horizontal="right" vertical="center"/>
    </xf>
    <xf numFmtId="4" fontId="8" fillId="16" borderId="1" applyNumberFormat="0" applyProtection="0">
      <alignment horizontal="right" vertical="center"/>
    </xf>
    <xf numFmtId="4" fontId="4" fillId="14" borderId="1" applyNumberFormat="0" applyProtection="0">
      <alignment horizontal="left" vertical="center"/>
    </xf>
    <xf numFmtId="0" fontId="19" fillId="15" borderId="1" applyNumberFormat="0" applyProtection="0">
      <alignment horizontal="left" vertical="top" indent="1"/>
    </xf>
    <xf numFmtId="4" fontId="9" fillId="15" borderId="3" applyNumberFormat="0" applyProtection="0">
      <alignment horizontal="left" vertical="center"/>
    </xf>
    <xf numFmtId="4" fontId="10" fillId="16" borderId="1" applyNumberFormat="0" applyProtection="0">
      <alignment horizontal="right" vertical="center"/>
    </xf>
    <xf numFmtId="0" fontId="1" fillId="0" borderId="0"/>
    <xf numFmtId="0" fontId="7" fillId="0" borderId="0"/>
    <xf numFmtId="0" fontId="7" fillId="0" borderId="0"/>
  </cellStyleXfs>
  <cellXfs count="257">
    <xf numFmtId="0" fontId="0" fillId="0" borderId="0" xfId="0"/>
    <xf numFmtId="166" fontId="11" fillId="0" borderId="0" xfId="17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7" applyNumberFormat="1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0" fontId="11" fillId="0" borderId="0" xfId="17" applyNumberFormat="1" applyFont="1" applyFill="1" applyAlignment="1">
      <alignment vertical="center"/>
    </xf>
    <xf numFmtId="10" fontId="11" fillId="0" borderId="0" xfId="17" applyNumberFormat="1" applyFont="1" applyFill="1" applyBorder="1" applyAlignment="1">
      <alignment vertical="center"/>
    </xf>
    <xf numFmtId="164" fontId="11" fillId="0" borderId="0" xfId="2" applyNumberFormat="1" applyFont="1" applyFill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1" fillId="0" borderId="0" xfId="0" quotePrefix="1" applyFont="1" applyAlignment="1">
      <alignment horizontal="right" vertical="center"/>
    </xf>
    <xf numFmtId="10" fontId="12" fillId="0" borderId="0" xfId="0" applyNumberFormat="1" applyFont="1" applyFill="1" applyBorder="1" applyAlignment="1">
      <alignment vertical="center"/>
    </xf>
    <xf numFmtId="10" fontId="12" fillId="0" borderId="0" xfId="0" quotePrefix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 vertical="center"/>
    </xf>
    <xf numFmtId="165" fontId="11" fillId="0" borderId="5" xfId="17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4" xfId="0" applyFont="1" applyBorder="1" applyAlignment="1">
      <alignment horizontal="centerContinuous" vertical="center"/>
    </xf>
    <xf numFmtId="164" fontId="11" fillId="0" borderId="0" xfId="2" applyNumberFormat="1" applyFont="1" applyAlignment="1">
      <alignment vertical="center"/>
    </xf>
    <xf numFmtId="167" fontId="11" fillId="0" borderId="0" xfId="5" applyNumberFormat="1" applyFont="1" applyAlignment="1">
      <alignment vertical="center"/>
    </xf>
    <xf numFmtId="167" fontId="11" fillId="0" borderId="0" xfId="5" quotePrefix="1" applyNumberFormat="1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43" fontId="11" fillId="0" borderId="0" xfId="2" applyNumberFormat="1" applyFont="1" applyAlignment="1">
      <alignment vertical="center"/>
    </xf>
    <xf numFmtId="167" fontId="12" fillId="0" borderId="0" xfId="5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43" fontId="11" fillId="0" borderId="0" xfId="2" applyFont="1" applyAlignment="1">
      <alignment vertical="center"/>
    </xf>
    <xf numFmtId="164" fontId="0" fillId="0" borderId="0" xfId="2" applyNumberFormat="1" applyFont="1"/>
    <xf numFmtId="164" fontId="0" fillId="0" borderId="0" xfId="0" applyNumberFormat="1"/>
    <xf numFmtId="167" fontId="11" fillId="0" borderId="0" xfId="5" applyNumberFormat="1" applyFont="1"/>
    <xf numFmtId="0" fontId="2" fillId="0" borderId="0" xfId="16" applyFont="1"/>
    <xf numFmtId="164" fontId="2" fillId="0" borderId="0" xfId="16" applyNumberFormat="1" applyFont="1"/>
    <xf numFmtId="0" fontId="2" fillId="0" borderId="0" xfId="16" applyFont="1" applyBorder="1"/>
    <xf numFmtId="0" fontId="20" fillId="0" borderId="0" xfId="0" applyFont="1" applyBorder="1" applyAlignment="1">
      <alignment horizontal="left" indent="1"/>
    </xf>
    <xf numFmtId="0" fontId="21" fillId="0" borderId="0" xfId="16" applyFont="1"/>
    <xf numFmtId="164" fontId="11" fillId="0" borderId="0" xfId="0" applyNumberFormat="1" applyFont="1"/>
    <xf numFmtId="42" fontId="11" fillId="0" borderId="0" xfId="2" applyNumberFormat="1" applyFont="1" applyAlignment="1">
      <alignment vertical="center"/>
    </xf>
    <xf numFmtId="0" fontId="11" fillId="0" borderId="0" xfId="0" quotePrefix="1" applyFont="1" applyFill="1" applyAlignment="1">
      <alignment horizontal="right" vertical="center"/>
    </xf>
    <xf numFmtId="0" fontId="11" fillId="0" borderId="0" xfId="0" quotePrefix="1" applyFont="1" applyFill="1" applyAlignment="1">
      <alignment horizontal="left" vertical="center"/>
    </xf>
    <xf numFmtId="165" fontId="11" fillId="0" borderId="0" xfId="0" applyNumberFormat="1" applyFont="1" applyAlignment="1">
      <alignment vertical="center"/>
    </xf>
    <xf numFmtId="42" fontId="0" fillId="0" borderId="0" xfId="0" applyNumberFormat="1"/>
    <xf numFmtId="170" fontId="0" fillId="0" borderId="0" xfId="5" applyNumberFormat="1" applyFont="1"/>
    <xf numFmtId="0" fontId="11" fillId="0" borderId="0" xfId="0" applyFont="1" applyAlignment="1">
      <alignment horizontal="right" vertical="center" wrapText="1"/>
    </xf>
    <xf numFmtId="170" fontId="12" fillId="0" borderId="0" xfId="5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166" fontId="11" fillId="0" borderId="0" xfId="0" applyNumberFormat="1" applyFont="1" applyBorder="1" applyAlignment="1">
      <alignment vertical="center"/>
    </xf>
    <xf numFmtId="164" fontId="23" fillId="0" borderId="0" xfId="2" applyNumberFormat="1" applyFont="1" applyFill="1" applyAlignment="1">
      <alignment vertical="center"/>
    </xf>
    <xf numFmtId="165" fontId="11" fillId="0" borderId="0" xfId="0" applyNumberFormat="1" applyFont="1" applyBorder="1" applyAlignment="1">
      <alignment vertical="center"/>
    </xf>
    <xf numFmtId="171" fontId="11" fillId="0" borderId="0" xfId="0" applyNumberFormat="1" applyFont="1" applyBorder="1" applyAlignment="1">
      <alignment vertical="center"/>
    </xf>
    <xf numFmtId="164" fontId="12" fillId="0" borderId="0" xfId="0" applyNumberFormat="1" applyFont="1" applyFill="1" applyAlignment="1">
      <alignment vertical="center"/>
    </xf>
    <xf numFmtId="42" fontId="11" fillId="0" borderId="0" xfId="0" applyNumberFormat="1" applyFont="1"/>
    <xf numFmtId="0" fontId="13" fillId="0" borderId="0" xfId="16" quotePrefix="1" applyFont="1" applyBorder="1" applyAlignment="1">
      <alignment horizontal="left"/>
    </xf>
    <xf numFmtId="9" fontId="0" fillId="0" borderId="8" xfId="17" applyFont="1" applyBorder="1"/>
    <xf numFmtId="170" fontId="0" fillId="0" borderId="9" xfId="5" applyNumberFormat="1" applyFont="1" applyBorder="1"/>
    <xf numFmtId="170" fontId="0" fillId="0" borderId="10" xfId="5" applyNumberFormat="1" applyFont="1" applyBorder="1"/>
    <xf numFmtId="0" fontId="0" fillId="0" borderId="0" xfId="0" applyBorder="1"/>
    <xf numFmtId="43" fontId="0" fillId="0" borderId="0" xfId="2" applyFont="1"/>
    <xf numFmtId="43" fontId="12" fillId="0" borderId="0" xfId="2" applyFont="1"/>
    <xf numFmtId="0" fontId="12" fillId="0" borderId="0" xfId="0" applyFont="1"/>
    <xf numFmtId="0" fontId="11" fillId="0" borderId="0" xfId="0" applyFont="1" applyFill="1" applyAlignment="1">
      <alignment horizontal="centerContinuous" vertical="center"/>
    </xf>
    <xf numFmtId="43" fontId="0" fillId="0" borderId="0" xfId="2" applyFont="1" applyFill="1"/>
    <xf numFmtId="0" fontId="0" fillId="0" borderId="0" xfId="0" applyFill="1"/>
    <xf numFmtId="0" fontId="11" fillId="0" borderId="8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170" fontId="11" fillId="0" borderId="0" xfId="5" applyNumberFormat="1" applyFont="1" applyFill="1" applyAlignment="1">
      <alignment vertical="center"/>
    </xf>
    <xf numFmtId="170" fontId="12" fillId="0" borderId="5" xfId="5" applyNumberFormat="1" applyFont="1" applyFill="1" applyBorder="1" applyAlignment="1">
      <alignment vertical="center"/>
    </xf>
    <xf numFmtId="42" fontId="0" fillId="0" borderId="0" xfId="0" applyNumberFormat="1" applyBorder="1"/>
    <xf numFmtId="9" fontId="0" fillId="0" borderId="0" xfId="17" applyFont="1" applyBorder="1"/>
    <xf numFmtId="37" fontId="0" fillId="0" borderId="0" xfId="0" applyNumberFormat="1" applyBorder="1"/>
    <xf numFmtId="37" fontId="0" fillId="0" borderId="4" xfId="0" applyNumberFormat="1" applyBorder="1"/>
    <xf numFmtId="165" fontId="12" fillId="0" borderId="11" xfId="17" applyNumberFormat="1" applyFont="1" applyBorder="1"/>
    <xf numFmtId="170" fontId="12" fillId="0" borderId="10" xfId="5" applyNumberFormat="1" applyFont="1" applyBorder="1"/>
    <xf numFmtId="9" fontId="0" fillId="0" borderId="4" xfId="17" applyFont="1" applyBorder="1"/>
    <xf numFmtId="170" fontId="12" fillId="0" borderId="6" xfId="5" applyNumberFormat="1" applyFont="1" applyBorder="1"/>
    <xf numFmtId="167" fontId="11" fillId="0" borderId="0" xfId="5" applyNumberFormat="1" applyFont="1" applyFill="1" applyAlignment="1">
      <alignment vertical="center"/>
    </xf>
    <xf numFmtId="42" fontId="11" fillId="0" borderId="0" xfId="2" applyNumberFormat="1" applyFont="1" applyFill="1" applyAlignment="1">
      <alignment vertical="center"/>
    </xf>
    <xf numFmtId="170" fontId="0" fillId="0" borderId="0" xfId="5" applyNumberFormat="1" applyFont="1" applyFill="1"/>
    <xf numFmtId="0" fontId="11" fillId="0" borderId="0" xfId="0" applyFont="1" applyFill="1"/>
    <xf numFmtId="42" fontId="12" fillId="0" borderId="0" xfId="0" applyNumberFormat="1" applyFont="1" applyFill="1"/>
    <xf numFmtId="164" fontId="26" fillId="0" borderId="0" xfId="2" applyNumberFormat="1" applyFont="1" applyFill="1" applyAlignment="1">
      <alignment vertical="center"/>
    </xf>
    <xf numFmtId="167" fontId="26" fillId="0" borderId="0" xfId="5" applyNumberFormat="1" applyFont="1" applyFill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64" fontId="11" fillId="0" borderId="0" xfId="2" applyNumberFormat="1" applyFont="1"/>
    <xf numFmtId="170" fontId="0" fillId="0" borderId="0" xfId="5" applyNumberFormat="1" applyFont="1" applyBorder="1"/>
    <xf numFmtId="164" fontId="0" fillId="0" borderId="0" xfId="2" applyNumberFormat="1" applyFont="1" applyBorder="1"/>
    <xf numFmtId="0" fontId="12" fillId="0" borderId="0" xfId="0" quotePrefix="1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12" fillId="0" borderId="13" xfId="0" quotePrefix="1" applyFont="1" applyBorder="1" applyAlignment="1">
      <alignment horizontal="center" vertical="center"/>
    </xf>
    <xf numFmtId="0" fontId="12" fillId="0" borderId="13" xfId="0" quotePrefix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Continuous" vertical="center"/>
    </xf>
    <xf numFmtId="0" fontId="11" fillId="0" borderId="13" xfId="0" applyFont="1" applyFill="1" applyBorder="1" applyAlignment="1">
      <alignment horizontal="centerContinuous" vertical="center"/>
    </xf>
    <xf numFmtId="10" fontId="12" fillId="0" borderId="13" xfId="0" quotePrefix="1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2" fillId="0" borderId="13" xfId="0" applyFont="1" applyFill="1" applyBorder="1" applyAlignment="1"/>
    <xf numFmtId="0" fontId="12" fillId="0" borderId="1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1" fillId="0" borderId="13" xfId="0" applyFont="1" applyBorder="1" applyAlignment="1"/>
    <xf numFmtId="0" fontId="0" fillId="0" borderId="0" xfId="0" applyBorder="1" applyAlignment="1"/>
    <xf numFmtId="0" fontId="0" fillId="0" borderId="0" xfId="0" applyAlignment="1"/>
    <xf numFmtId="170" fontId="12" fillId="0" borderId="14" xfId="5" applyNumberFormat="1" applyFont="1" applyBorder="1"/>
    <xf numFmtId="0" fontId="12" fillId="0" borderId="6" xfId="0" applyFont="1" applyFill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2" fontId="0" fillId="19" borderId="0" xfId="0" applyNumberFormat="1" applyFill="1"/>
    <xf numFmtId="164" fontId="11" fillId="19" borderId="0" xfId="2" applyNumberFormat="1" applyFont="1" applyFill="1" applyAlignment="1">
      <alignment vertical="center"/>
    </xf>
    <xf numFmtId="167" fontId="12" fillId="19" borderId="0" xfId="5" applyNumberFormat="1" applyFont="1" applyFill="1" applyAlignment="1">
      <alignment vertical="center"/>
    </xf>
    <xf numFmtId="164" fontId="12" fillId="0" borderId="0" xfId="2" applyNumberFormat="1" applyFont="1" applyFill="1" applyAlignment="1">
      <alignment vertical="center"/>
    </xf>
    <xf numFmtId="0" fontId="12" fillId="0" borderId="0" xfId="0" quotePrefix="1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167" fontId="12" fillId="0" borderId="0" xfId="5" applyNumberFormat="1" applyFont="1" applyFill="1" applyAlignment="1"/>
    <xf numFmtId="164" fontId="11" fillId="0" borderId="0" xfId="2" applyNumberFormat="1" applyFont="1" applyAlignment="1"/>
    <xf numFmtId="167" fontId="12" fillId="0" borderId="0" xfId="5" applyNumberFormat="1" applyFont="1" applyAlignme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quotePrefix="1" applyFont="1" applyFill="1" applyAlignment="1">
      <alignment horizontal="left" wrapText="1"/>
    </xf>
    <xf numFmtId="167" fontId="12" fillId="0" borderId="0" xfId="0" applyNumberFormat="1" applyFont="1" applyFill="1" applyAlignment="1"/>
    <xf numFmtId="170" fontId="11" fillId="0" borderId="0" xfId="5" applyNumberFormat="1" applyFont="1" applyAlignment="1"/>
    <xf numFmtId="170" fontId="11" fillId="0" borderId="0" xfId="0" applyNumberFormat="1" applyFont="1" applyAlignment="1"/>
    <xf numFmtId="0" fontId="11" fillId="0" borderId="4" xfId="0" applyFont="1" applyFill="1" applyBorder="1" applyAlignment="1">
      <alignment vertical="center"/>
    </xf>
    <xf numFmtId="170" fontId="12" fillId="0" borderId="6" xfId="0" applyNumberFormat="1" applyFont="1" applyFill="1" applyBorder="1" applyAlignment="1">
      <alignment vertical="center"/>
    </xf>
    <xf numFmtId="164" fontId="24" fillId="0" borderId="15" xfId="2" applyNumberFormat="1" applyFont="1" applyBorder="1"/>
    <xf numFmtId="165" fontId="11" fillId="0" borderId="0" xfId="17" applyNumberFormat="1" applyFont="1" applyFill="1" applyBorder="1" applyAlignment="1">
      <alignment vertical="center"/>
    </xf>
    <xf numFmtId="165" fontId="12" fillId="0" borderId="6" xfId="0" applyNumberFormat="1" applyFont="1" applyFill="1" applyBorder="1" applyAlignment="1">
      <alignment vertical="center"/>
    </xf>
    <xf numFmtId="170" fontId="11" fillId="0" borderId="0" xfId="0" applyNumberFormat="1" applyFont="1" applyAlignment="1">
      <alignment vertical="center"/>
    </xf>
    <xf numFmtId="44" fontId="11" fillId="0" borderId="0" xfId="0" applyNumberFormat="1" applyFont="1" applyAlignment="1">
      <alignment vertical="center"/>
    </xf>
    <xf numFmtId="1" fontId="11" fillId="0" borderId="0" xfId="17" applyNumberFormat="1" applyFont="1" applyBorder="1" applyAlignment="1">
      <alignment horizontal="center" vertical="center"/>
    </xf>
    <xf numFmtId="166" fontId="11" fillId="0" borderId="0" xfId="17" applyNumberFormat="1" applyFont="1" applyFill="1" applyBorder="1" applyAlignment="1">
      <alignment vertical="center"/>
    </xf>
    <xf numFmtId="165" fontId="0" fillId="0" borderId="11" xfId="17" applyNumberFormat="1" applyFont="1" applyBorder="1"/>
    <xf numFmtId="0" fontId="12" fillId="0" borderId="0" xfId="0" quotePrefix="1" applyFont="1" applyBorder="1" applyAlignment="1">
      <alignment horizontal="center" vertical="center"/>
    </xf>
    <xf numFmtId="42" fontId="11" fillId="0" borderId="0" xfId="2" applyNumberFormat="1" applyFont="1" applyBorder="1" applyAlignment="1">
      <alignment vertical="center"/>
    </xf>
    <xf numFmtId="42" fontId="11" fillId="0" borderId="0" xfId="0" applyNumberFormat="1" applyFont="1" applyBorder="1" applyAlignment="1">
      <alignment vertical="center"/>
    </xf>
    <xf numFmtId="170" fontId="11" fillId="0" borderId="0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43" fontId="11" fillId="0" borderId="0" xfId="0" applyNumberFormat="1" applyFont="1" applyAlignment="1">
      <alignment vertical="center"/>
    </xf>
    <xf numFmtId="165" fontId="0" fillId="0" borderId="0" xfId="17" applyNumberFormat="1" applyFont="1" applyBorder="1"/>
    <xf numFmtId="165" fontId="0" fillId="0" borderId="4" xfId="17" applyNumberFormat="1" applyFont="1" applyBorder="1"/>
    <xf numFmtId="37" fontId="0" fillId="0" borderId="9" xfId="0" applyNumberFormat="1" applyBorder="1"/>
    <xf numFmtId="170" fontId="0" fillId="0" borderId="11" xfId="5" applyNumberFormat="1" applyFont="1" applyBorder="1"/>
    <xf numFmtId="0" fontId="16" fillId="0" borderId="16" xfId="0" applyFont="1" applyBorder="1" applyAlignment="1">
      <alignment horizontal="center" wrapText="1"/>
    </xf>
    <xf numFmtId="170" fontId="0" fillId="0" borderId="8" xfId="5" applyNumberFormat="1" applyFont="1" applyBorder="1"/>
    <xf numFmtId="165" fontId="12" fillId="0" borderId="6" xfId="17" applyNumberFormat="1" applyFont="1" applyBorder="1"/>
    <xf numFmtId="170" fontId="12" fillId="0" borderId="17" xfId="5" applyNumberFormat="1" applyFont="1" applyBorder="1"/>
    <xf numFmtId="170" fontId="24" fillId="0" borderId="18" xfId="5" applyNumberFormat="1" applyFont="1" applyBorder="1"/>
    <xf numFmtId="164" fontId="11" fillId="0" borderId="0" xfId="2" applyNumberFormat="1" applyFont="1" applyBorder="1"/>
    <xf numFmtId="42" fontId="0" fillId="0" borderId="0" xfId="0" applyNumberFormat="1" applyFill="1"/>
    <xf numFmtId="0" fontId="16" fillId="0" borderId="13" xfId="0" applyFont="1" applyBorder="1" applyAlignment="1">
      <alignment horizontal="center" wrapText="1"/>
    </xf>
    <xf numFmtId="0" fontId="0" fillId="0" borderId="0" xfId="0" applyFill="1" applyAlignment="1">
      <alignment wrapText="1"/>
    </xf>
    <xf numFmtId="0" fontId="12" fillId="0" borderId="0" xfId="0" quotePrefix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170" fontId="11" fillId="0" borderId="0" xfId="5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wrapText="1"/>
    </xf>
    <xf numFmtId="0" fontId="25" fillId="0" borderId="0" xfId="0" applyFont="1" applyBorder="1" applyAlignment="1">
      <alignment horizontal="center"/>
    </xf>
    <xf numFmtId="0" fontId="11" fillId="0" borderId="0" xfId="0" applyFont="1" applyBorder="1"/>
    <xf numFmtId="42" fontId="11" fillId="0" borderId="0" xfId="0" applyNumberFormat="1" applyFont="1" applyBorder="1"/>
    <xf numFmtId="42" fontId="11" fillId="19" borderId="0" xfId="0" applyNumberFormat="1" applyFont="1" applyFill="1" applyBorder="1"/>
    <xf numFmtId="164" fontId="11" fillId="0" borderId="0" xfId="4" applyNumberFormat="1" applyFont="1" applyBorder="1"/>
    <xf numFmtId="0" fontId="11" fillId="0" borderId="0" xfId="0" applyFont="1" applyFill="1" applyBorder="1"/>
    <xf numFmtId="0" fontId="2" fillId="0" borderId="4" xfId="16" applyFont="1" applyBorder="1"/>
    <xf numFmtId="0" fontId="16" fillId="0" borderId="13" xfId="0" applyFont="1" applyBorder="1" applyAlignment="1">
      <alignment horizontal="center" wrapText="1"/>
    </xf>
    <xf numFmtId="0" fontId="2" fillId="0" borderId="0" xfId="0" quotePrefix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170" fontId="0" fillId="0" borderId="0" xfId="0" applyNumberFormat="1"/>
    <xf numFmtId="170" fontId="0" fillId="0" borderId="0" xfId="5" applyNumberFormat="1" applyFont="1" applyFill="1" applyBorder="1"/>
    <xf numFmtId="170" fontId="2" fillId="0" borderId="0" xfId="5" applyNumberFormat="1" applyFont="1" applyFill="1" applyBorder="1"/>
    <xf numFmtId="9" fontId="0" fillId="0" borderId="0" xfId="17" applyFont="1" applyFill="1" applyBorder="1"/>
    <xf numFmtId="170" fontId="0" fillId="0" borderId="0" xfId="2" applyNumberFormat="1" applyFont="1" applyFill="1" applyBorder="1"/>
    <xf numFmtId="164" fontId="0" fillId="0" borderId="0" xfId="2" applyNumberFormat="1" applyFont="1" applyFill="1" applyBorder="1"/>
    <xf numFmtId="165" fontId="0" fillId="0" borderId="0" xfId="0" applyNumberFormat="1"/>
    <xf numFmtId="0" fontId="29" fillId="0" borderId="0" xfId="0" applyFont="1" applyAlignment="1">
      <alignment horizontal="right" vertical="center" readingOrder="1"/>
    </xf>
    <xf numFmtId="43" fontId="12" fillId="0" borderId="0" xfId="2" quotePrefix="1" applyFont="1"/>
    <xf numFmtId="0" fontId="0" fillId="0" borderId="0" xfId="0" quotePrefix="1"/>
    <xf numFmtId="44" fontId="0" fillId="0" borderId="0" xfId="0" applyNumberFormat="1" applyBorder="1"/>
    <xf numFmtId="44" fontId="0" fillId="0" borderId="0" xfId="2" applyNumberFormat="1" applyFont="1" applyBorder="1"/>
    <xf numFmtId="0" fontId="12" fillId="0" borderId="13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60" applyFont="1" applyFill="1" applyBorder="1" applyAlignment="1">
      <alignment wrapText="1"/>
    </xf>
    <xf numFmtId="0" fontId="16" fillId="0" borderId="0" xfId="60" applyFont="1" applyFill="1" applyBorder="1" applyAlignment="1">
      <alignment horizontal="left" wrapText="1"/>
    </xf>
    <xf numFmtId="0" fontId="2" fillId="0" borderId="0" xfId="0" applyFont="1"/>
    <xf numFmtId="43" fontId="2" fillId="0" borderId="0" xfId="2" applyFont="1"/>
    <xf numFmtId="0" fontId="22" fillId="18" borderId="19" xfId="59" applyFont="1" applyFill="1" applyBorder="1" applyAlignment="1">
      <alignment horizontal="center"/>
    </xf>
    <xf numFmtId="0" fontId="22" fillId="0" borderId="20" xfId="59" applyFont="1" applyFill="1" applyBorder="1" applyAlignment="1"/>
    <xf numFmtId="172" fontId="22" fillId="0" borderId="20" xfId="59" applyNumberFormat="1" applyFont="1" applyFill="1" applyBorder="1" applyAlignment="1">
      <alignment horizontal="right"/>
    </xf>
    <xf numFmtId="172" fontId="30" fillId="0" borderId="0" xfId="0" applyNumberFormat="1" applyFont="1"/>
    <xf numFmtId="172" fontId="16" fillId="0" borderId="20" xfId="59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right" vertical="center"/>
    </xf>
    <xf numFmtId="43" fontId="12" fillId="0" borderId="0" xfId="2" applyFont="1" applyFill="1" applyAlignment="1">
      <alignment vertical="center"/>
    </xf>
    <xf numFmtId="43" fontId="27" fillId="0" borderId="0" xfId="2" applyFont="1" applyFill="1"/>
    <xf numFmtId="165" fontId="0" fillId="0" borderId="8" xfId="17" applyNumberFormat="1" applyFont="1" applyFill="1" applyBorder="1"/>
    <xf numFmtId="170" fontId="0" fillId="0" borderId="9" xfId="5" applyNumberFormat="1" applyFont="1" applyFill="1" applyBorder="1"/>
    <xf numFmtId="164" fontId="0" fillId="0" borderId="8" xfId="2" applyNumberFormat="1" applyFont="1" applyFill="1" applyBorder="1"/>
    <xf numFmtId="164" fontId="0" fillId="0" borderId="9" xfId="2" applyNumberFormat="1" applyFont="1" applyFill="1" applyBorder="1"/>
    <xf numFmtId="0" fontId="2" fillId="0" borderId="0" xfId="0" quotePrefix="1" applyFont="1" applyAlignment="1">
      <alignment horizontal="left" vertical="center"/>
    </xf>
    <xf numFmtId="170" fontId="11" fillId="0" borderId="0" xfId="0" applyNumberFormat="1" applyFont="1" applyFill="1" applyAlignment="1">
      <alignment vertical="center"/>
    </xf>
    <xf numFmtId="164" fontId="11" fillId="0" borderId="0" xfId="2" applyNumberFormat="1" applyFont="1" applyBorder="1" applyAlignment="1">
      <alignment vertical="center"/>
    </xf>
    <xf numFmtId="0" fontId="16" fillId="0" borderId="13" xfId="0" applyFont="1" applyBorder="1" applyAlignment="1">
      <alignment horizontal="center" wrapText="1"/>
    </xf>
    <xf numFmtId="0" fontId="12" fillId="0" borderId="0" xfId="15" applyFont="1"/>
    <xf numFmtId="0" fontId="16" fillId="0" borderId="13" xfId="0" applyFont="1" applyBorder="1" applyAlignment="1">
      <alignment horizontal="center" wrapText="1"/>
    </xf>
    <xf numFmtId="170" fontId="24" fillId="0" borderId="17" xfId="5" applyNumberFormat="1" applyFont="1" applyBorder="1"/>
    <xf numFmtId="0" fontId="2" fillId="0" borderId="0" xfId="0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4" fontId="0" fillId="0" borderId="0" xfId="0" applyNumberFormat="1" applyFill="1"/>
    <xf numFmtId="17" fontId="22" fillId="18" borderId="19" xfId="59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170" fontId="2" fillId="0" borderId="0" xfId="5" applyNumberFormat="1" applyFont="1" applyFill="1"/>
    <xf numFmtId="170" fontId="12" fillId="0" borderId="0" xfId="5" applyNumberFormat="1" applyFont="1" applyFill="1"/>
    <xf numFmtId="172" fontId="12" fillId="0" borderId="0" xfId="2" applyNumberFormat="1" applyFont="1"/>
    <xf numFmtId="164" fontId="2" fillId="0" borderId="0" xfId="16" applyNumberFormat="1" applyFont="1" applyFill="1"/>
    <xf numFmtId="164" fontId="2" fillId="0" borderId="4" xfId="16" applyNumberFormat="1" applyFont="1" applyFill="1" applyBorder="1"/>
    <xf numFmtId="164" fontId="2" fillId="0" borderId="7" xfId="16" applyNumberFormat="1" applyFont="1" applyFill="1" applyBorder="1"/>
    <xf numFmtId="0" fontId="2" fillId="0" borderId="0" xfId="16" applyFont="1" applyFill="1"/>
    <xf numFmtId="164" fontId="2" fillId="0" borderId="5" xfId="16" applyNumberFormat="1" applyFont="1" applyFill="1" applyBorder="1"/>
    <xf numFmtId="0" fontId="2" fillId="0" borderId="4" xfId="16" applyFont="1" applyFill="1" applyBorder="1"/>
    <xf numFmtId="164" fontId="28" fillId="0" borderId="0" xfId="2" applyNumberFormat="1" applyFont="1" applyFill="1"/>
    <xf numFmtId="0" fontId="16" fillId="0" borderId="13" xfId="0" applyFont="1" applyFill="1" applyBorder="1" applyAlignment="1">
      <alignment horizontal="center" wrapText="1"/>
    </xf>
    <xf numFmtId="170" fontId="0" fillId="0" borderId="8" xfId="5" applyNumberFormat="1" applyFont="1" applyFill="1" applyBorder="1"/>
    <xf numFmtId="170" fontId="12" fillId="0" borderId="12" xfId="5" applyNumberFormat="1" applyFont="1" applyFill="1" applyBorder="1"/>
    <xf numFmtId="170" fontId="12" fillId="0" borderId="14" xfId="0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0" fontId="16" fillId="0" borderId="0" xfId="0" applyFont="1" applyFill="1" applyBorder="1" applyAlignment="1">
      <alignment horizontal="center" wrapText="1"/>
    </xf>
    <xf numFmtId="166" fontId="12" fillId="0" borderId="0" xfId="17" applyNumberFormat="1" applyFont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wrapText="1"/>
    </xf>
  </cellXfs>
  <cellStyles count="61">
    <cellStyle name="_x0010_“+ˆÉ•?pý¤" xfId="1"/>
    <cellStyle name="Comma" xfId="2" builtinId="3"/>
    <cellStyle name="Comma 2" xfId="3"/>
    <cellStyle name="Comma 3" xfId="4"/>
    <cellStyle name="Currency" xfId="5" builtinId="4"/>
    <cellStyle name="Currency 2" xfId="6"/>
    <cellStyle name="Currency 3" xfId="7"/>
    <cellStyle name="DON'S STYLE" xfId="8"/>
    <cellStyle name="DON'S STYLE 2" xfId="9"/>
    <cellStyle name="Millares [0]_2AV_M_M " xfId="10"/>
    <cellStyle name="Millares_2AV_M_M " xfId="11"/>
    <cellStyle name="Moneda [0]_2AV_M_M " xfId="12"/>
    <cellStyle name="Moneda_2AV_M_M " xfId="13"/>
    <cellStyle name="Normal" xfId="0" builtinId="0"/>
    <cellStyle name="Normal 2" xfId="14"/>
    <cellStyle name="Normal 3" xfId="15"/>
    <cellStyle name="Normal 4" xfId="58"/>
    <cellStyle name="Normal_ETI EECRF Forecast Mar10 mlt" xfId="16"/>
    <cellStyle name="Normal_RDW Data" xfId="59"/>
    <cellStyle name="Normal_Sheet1 2" xfId="60"/>
    <cellStyle name="Percent" xfId="17" builtinId="5"/>
    <cellStyle name="Percent 2" xfId="18"/>
    <cellStyle name="PSDec" xfId="19"/>
    <cellStyle name="SAPBEXaggData" xfId="20"/>
    <cellStyle name="SAPBEXaggDataEmph" xfId="21"/>
    <cellStyle name="SAPBEXaggItem" xfId="22"/>
    <cellStyle name="SAPBEXaggItemX" xfId="23"/>
    <cellStyle name="SAPBEXchaText" xfId="24"/>
    <cellStyle name="SAPBEXexcBad7" xfId="25"/>
    <cellStyle name="SAPBEXexcBad8" xfId="26"/>
    <cellStyle name="SAPBEXexcBad9" xfId="27"/>
    <cellStyle name="SAPBEXexcCritical4" xfId="28"/>
    <cellStyle name="SAPBEXexcCritical5" xfId="29"/>
    <cellStyle name="SAPBEXexcCritical6" xfId="30"/>
    <cellStyle name="SAPBEXexcGood1" xfId="31"/>
    <cellStyle name="SAPBEXexcGood2" xfId="32"/>
    <cellStyle name="SAPBEXexcGood3" xfId="33"/>
    <cellStyle name="SAPBEXfilterDrill" xfId="34"/>
    <cellStyle name="SAPBEXfilterItem" xfId="35"/>
    <cellStyle name="SAPBEXfilterText" xfId="36"/>
    <cellStyle name="SAPBEXformats" xfId="37"/>
    <cellStyle name="SAPBEXheaderItem" xfId="38"/>
    <cellStyle name="SAPBEXheaderText" xfId="39"/>
    <cellStyle name="SAPBEXHLevel0" xfId="40"/>
    <cellStyle name="SAPBEXHLevel0X" xfId="41"/>
    <cellStyle name="SAPBEXHLevel1" xfId="42"/>
    <cellStyle name="SAPBEXHLevel1X" xfId="43"/>
    <cellStyle name="SAPBEXHLevel2" xfId="44"/>
    <cellStyle name="SAPBEXHLevel2X" xfId="45"/>
    <cellStyle name="SAPBEXHLevel3" xfId="46"/>
    <cellStyle name="SAPBEXHLevel3X" xfId="47"/>
    <cellStyle name="SAPBEXresData" xfId="48"/>
    <cellStyle name="SAPBEXresDataEmph" xfId="49"/>
    <cellStyle name="SAPBEXresItem" xfId="50"/>
    <cellStyle name="SAPBEXresItemX" xfId="51"/>
    <cellStyle name="SAPBEXstdData" xfId="52"/>
    <cellStyle name="SAPBEXstdDataEmph" xfId="53"/>
    <cellStyle name="SAPBEXstdItem" xfId="54"/>
    <cellStyle name="SAPBEXstdItemX" xfId="55"/>
    <cellStyle name="SAPBEXtitle" xfId="56"/>
    <cellStyle name="SAPBEXundefined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95250</xdr:colOff>
      <xdr:row>45</xdr:row>
      <xdr:rowOff>57150</xdr:rowOff>
    </xdr:from>
    <xdr:to>
      <xdr:col>19</xdr:col>
      <xdr:colOff>0</xdr:colOff>
      <xdr:row>54</xdr:row>
      <xdr:rowOff>85725</xdr:rowOff>
    </xdr:to>
    <xdr:sp macro="" textlink="">
      <xdr:nvSpPr>
        <xdr:cNvPr id="15535" name="Rectangle 3"/>
        <xdr:cNvSpPr>
          <a:spLocks noChangeArrowheads="1"/>
        </xdr:cNvSpPr>
      </xdr:nvSpPr>
      <xdr:spPr bwMode="auto">
        <a:xfrm>
          <a:off x="9725025" y="7639050"/>
          <a:ext cx="7715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SUPP\EGSL-2002%20Test%20Year\COS\EGSI-LA%20Test%20Yea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talkin\Local%20Settings\Temporary%20Internet%20Files\OLK5\RFI%20Response\EGSI-T_033104TestYear_123104_Storm_Damage_Factors_by_cl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WORK CASH - ADJ 12"/>
      <sheetName val="WC CALC"/>
      <sheetName val="WC INPUT"/>
      <sheetName val="INT SYNC - ADJ 15"/>
      <sheetName val="Funct Rev Req"/>
    </sheetNames>
    <sheetDataSet>
      <sheetData sheetId="0">
        <row r="3137">
          <cell r="K3137">
            <v>14859.087597151922</v>
          </cell>
          <cell r="L3137">
            <v>14859.087597151922</v>
          </cell>
          <cell r="M3137">
            <v>9772.8086914903051</v>
          </cell>
          <cell r="N3137">
            <v>0</v>
          </cell>
          <cell r="O3137">
            <v>0</v>
          </cell>
          <cell r="P3137">
            <v>0</v>
          </cell>
          <cell r="Q3137">
            <v>0</v>
          </cell>
          <cell r="R3137">
            <v>0</v>
          </cell>
          <cell r="S3137">
            <v>0</v>
          </cell>
          <cell r="T3137">
            <v>0</v>
          </cell>
          <cell r="U3137">
            <v>0</v>
          </cell>
          <cell r="V3137">
            <v>0</v>
          </cell>
          <cell r="W3137">
            <v>9772.8086914903051</v>
          </cell>
          <cell r="X3137">
            <v>5086.2789056616166</v>
          </cell>
          <cell r="Y3137">
            <v>0</v>
          </cell>
          <cell r="Z3137">
            <v>0</v>
          </cell>
          <cell r="AA3137">
            <v>0</v>
          </cell>
          <cell r="AB3137">
            <v>0</v>
          </cell>
          <cell r="AC3137">
            <v>5086.2789056616166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"/>
      <sheetName val="ADJ12 WORK CASH"/>
      <sheetName val="WC Calculation"/>
      <sheetName val="WC - Input"/>
      <sheetName val="ADJ15 INT SYNC"/>
      <sheetName val="Functional Revenue Requiremen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vert="vert" wrap="square" lIns="91440" tIns="91440" rIns="91440" bIns="9144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vert="vert" wrap="square" lIns="91440" tIns="91440" rIns="91440" bIns="9144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8"/>
  <sheetViews>
    <sheetView tabSelected="1" zoomScaleNormal="100" workbookViewId="0">
      <selection activeCell="E34" sqref="E34"/>
    </sheetView>
  </sheetViews>
  <sheetFormatPr defaultColWidth="9.28515625" defaultRowHeight="10.199999999999999" x14ac:dyDescent="0.2"/>
  <cols>
    <col min="1" max="1" width="4.42578125" style="4" bestFit="1" customWidth="1"/>
    <col min="2" max="2" width="1" style="4" customWidth="1"/>
    <col min="3" max="3" width="7.7109375" style="4" bestFit="1" customWidth="1"/>
    <col min="4" max="4" width="1" style="4" customWidth="1"/>
    <col min="5" max="5" width="59" style="4" customWidth="1"/>
    <col min="6" max="6" width="1.42578125" style="4" customWidth="1"/>
    <col min="7" max="7" width="15.28515625" style="4" customWidth="1"/>
    <col min="8" max="8" width="1" style="4" customWidth="1"/>
    <col min="9" max="9" width="14.140625" style="4" bestFit="1" customWidth="1"/>
    <col min="10" max="10" width="1" style="4" customWidth="1"/>
    <col min="11" max="11" width="14.140625" style="4" bestFit="1" customWidth="1"/>
    <col min="12" max="12" width="1" style="4" customWidth="1"/>
    <col min="13" max="13" width="14.28515625" style="4" bestFit="1" customWidth="1"/>
    <col min="14" max="14" width="1" style="4" customWidth="1"/>
    <col min="15" max="15" width="14.28515625" style="4" bestFit="1" customWidth="1"/>
    <col min="16" max="16" width="1" style="4" customWidth="1"/>
    <col min="17" max="17" width="15.42578125" style="4" bestFit="1" customWidth="1"/>
    <col min="18" max="18" width="1" style="4" customWidth="1"/>
    <col min="19" max="19" width="15.140625" style="4" bestFit="1" customWidth="1"/>
    <col min="20" max="20" width="9.28515625" style="4"/>
    <col min="21" max="21" width="12.42578125" style="4" bestFit="1" customWidth="1"/>
    <col min="22" max="23" width="12.28515625" style="4" bestFit="1" customWidth="1"/>
    <col min="24" max="24" width="9.7109375" style="4" bestFit="1" customWidth="1"/>
    <col min="25" max="16384" width="9.28515625" style="4"/>
  </cols>
  <sheetData>
    <row r="1" spans="1:21" x14ac:dyDescent="0.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201" t="s">
        <v>134</v>
      </c>
    </row>
    <row r="2" spans="1:21" x14ac:dyDescent="0.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01" t="s">
        <v>132</v>
      </c>
    </row>
    <row r="3" spans="1:21" x14ac:dyDescent="0.2">
      <c r="A3" s="7" t="s">
        <v>135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201" t="s">
        <v>112</v>
      </c>
    </row>
    <row r="4" spans="1:21" ht="10.95" customHeight="1" x14ac:dyDescent="0.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1" ht="10.9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1" x14ac:dyDescent="0.2">
      <c r="A6" s="105" t="s">
        <v>2</v>
      </c>
      <c r="B6" s="24"/>
      <c r="C6" s="105" t="s">
        <v>3</v>
      </c>
      <c r="D6" s="24"/>
      <c r="E6" s="105" t="s">
        <v>3</v>
      </c>
      <c r="F6" s="24"/>
      <c r="G6" s="35" t="s">
        <v>4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x14ac:dyDescent="0.2">
      <c r="A7" s="109" t="s">
        <v>5</v>
      </c>
      <c r="B7" s="24"/>
      <c r="C7" s="109" t="s">
        <v>6</v>
      </c>
      <c r="D7" s="24"/>
      <c r="E7" s="111" t="s">
        <v>7</v>
      </c>
      <c r="F7" s="24"/>
      <c r="G7" s="130" t="s">
        <v>8</v>
      </c>
      <c r="H7" s="108"/>
      <c r="I7" s="130" t="s">
        <v>9</v>
      </c>
      <c r="J7" s="108"/>
      <c r="K7" s="130" t="s">
        <v>10</v>
      </c>
      <c r="L7" s="108"/>
      <c r="M7" s="130" t="s">
        <v>11</v>
      </c>
      <c r="N7" s="108"/>
      <c r="O7" s="130" t="s">
        <v>12</v>
      </c>
      <c r="P7" s="108"/>
      <c r="Q7" s="130" t="s">
        <v>13</v>
      </c>
      <c r="R7" s="108"/>
      <c r="S7" s="131" t="s">
        <v>14</v>
      </c>
    </row>
    <row r="8" spans="1:21" ht="7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21" ht="12.6" x14ac:dyDescent="0.2">
      <c r="A9" s="11">
        <v>1</v>
      </c>
      <c r="B9" s="2"/>
      <c r="C9" s="6" t="s">
        <v>30</v>
      </c>
      <c r="D9" s="2"/>
      <c r="E9" s="6" t="s">
        <v>51</v>
      </c>
      <c r="F9" s="2"/>
      <c r="G9" s="53">
        <f>+'PEEC Calculation'!$J$14</f>
        <v>4185942.22</v>
      </c>
      <c r="H9" s="53"/>
      <c r="I9" s="53">
        <f>+'PEEC Calculation'!$J$15</f>
        <v>171356.25000000003</v>
      </c>
      <c r="J9" s="53"/>
      <c r="K9" s="53">
        <f>+'PEEC Calculation'!$J$16</f>
        <v>2225186.0500000003</v>
      </c>
      <c r="L9" s="53"/>
      <c r="M9" s="53">
        <f>+'PEEC Calculation'!$J$17</f>
        <v>619333.24</v>
      </c>
      <c r="N9" s="53"/>
      <c r="O9" s="53">
        <f>+'PEEC Calculation'!$J$18</f>
        <v>411255.86</v>
      </c>
      <c r="P9" s="53"/>
      <c r="Q9" s="53">
        <f>+'PEEC Calculation'!$J$19</f>
        <v>0</v>
      </c>
      <c r="R9" s="53"/>
      <c r="S9" s="53">
        <f>SUM(G9:Q9)</f>
        <v>7613073.620000002</v>
      </c>
      <c r="U9" s="69"/>
    </row>
    <row r="10" spans="1:21" x14ac:dyDescent="0.2">
      <c r="A10" s="2"/>
      <c r="B10" s="2"/>
      <c r="C10" s="2"/>
      <c r="D10" s="2"/>
      <c r="E10" s="2"/>
      <c r="F10" s="2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</row>
    <row r="11" spans="1:21" ht="12.6" x14ac:dyDescent="0.2">
      <c r="A11" s="11">
        <f>+A9+1</f>
        <v>2</v>
      </c>
      <c r="B11" s="2"/>
      <c r="C11" s="6" t="s">
        <v>48</v>
      </c>
      <c r="D11" s="2"/>
      <c r="E11" s="6" t="s">
        <v>52</v>
      </c>
      <c r="F11" s="2"/>
      <c r="G11" s="53">
        <f>+'TUA Calculation'!$S$17</f>
        <v>160924.05965574831</v>
      </c>
      <c r="H11" s="53"/>
      <c r="I11" s="53">
        <f>+'TUA Calculation'!$S$18</f>
        <v>-116596.67994892396</v>
      </c>
      <c r="J11" s="53"/>
      <c r="K11" s="53">
        <f>+'TUA Calculation'!$S$19</f>
        <v>227760.04331819317</v>
      </c>
      <c r="L11" s="53"/>
      <c r="M11" s="53">
        <f>+'TUA Calculation'!$S$20</f>
        <v>-36941.521714999806</v>
      </c>
      <c r="N11" s="53"/>
      <c r="O11" s="53">
        <f>+'TUA Calculation'!$S$21</f>
        <v>-70004.881310017547</v>
      </c>
      <c r="P11" s="53"/>
      <c r="Q11" s="53">
        <f>+'TUA Calculation'!$S$22</f>
        <v>226.57</v>
      </c>
      <c r="R11" s="53"/>
      <c r="S11" s="53">
        <f>SUM(G11:Q11)</f>
        <v>165367.59000000014</v>
      </c>
      <c r="U11" s="69"/>
    </row>
    <row r="12" spans="1:21" x14ac:dyDescent="0.2">
      <c r="A12" s="2"/>
      <c r="B12" s="2"/>
      <c r="C12" s="2"/>
      <c r="D12" s="2"/>
      <c r="E12" s="2"/>
      <c r="F12" s="2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21" ht="12.6" x14ac:dyDescent="0.2">
      <c r="A13" s="11">
        <f>+A11+1</f>
        <v>3</v>
      </c>
      <c r="B13" s="2"/>
      <c r="C13" s="6" t="s">
        <v>49</v>
      </c>
      <c r="D13" s="2"/>
      <c r="E13" s="6" t="s">
        <v>50</v>
      </c>
      <c r="F13" s="2"/>
      <c r="G13" s="95">
        <f>+G9+G11</f>
        <v>4346866.279655749</v>
      </c>
      <c r="H13" s="53"/>
      <c r="I13" s="53">
        <f>+I9+I11</f>
        <v>54759.570051076065</v>
      </c>
      <c r="J13" s="53"/>
      <c r="K13" s="53">
        <f>+K9+K11</f>
        <v>2452946.0933181932</v>
      </c>
      <c r="L13" s="53"/>
      <c r="M13" s="53">
        <f>+M9+M11</f>
        <v>582391.71828500018</v>
      </c>
      <c r="N13" s="53"/>
      <c r="O13" s="53">
        <f>+O9+O11</f>
        <v>341250.97868998244</v>
      </c>
      <c r="P13" s="53"/>
      <c r="Q13" s="53">
        <f>+Q9+Q11</f>
        <v>226.57</v>
      </c>
      <c r="R13" s="53"/>
      <c r="S13" s="95">
        <f>+S9+S11</f>
        <v>7778441.2100000018</v>
      </c>
    </row>
    <row r="14" spans="1:21" x14ac:dyDescent="0.2">
      <c r="A14" s="2"/>
      <c r="B14" s="2"/>
      <c r="C14" s="2"/>
      <c r="D14" s="2"/>
      <c r="E14" s="2"/>
      <c r="F14" s="2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21" ht="12.6" x14ac:dyDescent="0.2">
      <c r="A15" s="11">
        <f>+A13+1</f>
        <v>4</v>
      </c>
      <c r="B15" s="2"/>
      <c r="C15" s="6" t="s">
        <v>32</v>
      </c>
      <c r="D15" s="2"/>
      <c r="E15" s="6" t="s">
        <v>77</v>
      </c>
      <c r="F15" s="2"/>
      <c r="G15" s="19">
        <f>'Billing Determinants'!D14</f>
        <v>6018430107.8017454</v>
      </c>
      <c r="H15" s="19"/>
      <c r="I15" s="19">
        <f>'Billing Determinants'!D15</f>
        <v>335123018.01265407</v>
      </c>
      <c r="J15" s="19"/>
      <c r="K15" s="19">
        <f>'Billing Determinants'!D16</f>
        <v>3460129655.371809</v>
      </c>
      <c r="L15" s="19"/>
      <c r="M15" s="19">
        <f>'Billing Determinants'!D17</f>
        <v>1440753784.238102</v>
      </c>
      <c r="N15" s="19"/>
      <c r="O15" s="19">
        <f>'Billing Determinants'!D18</f>
        <v>7511036355.4533892</v>
      </c>
      <c r="P15" s="19"/>
      <c r="Q15" s="19">
        <f>'Billing Determinants'!D19</f>
        <v>97241925.774182796</v>
      </c>
      <c r="R15" s="19"/>
      <c r="S15" s="19">
        <f>SUM(G15:Q15)</f>
        <v>18862714846.651882</v>
      </c>
      <c r="T15" s="63"/>
    </row>
    <row r="16" spans="1:21" x14ac:dyDescent="0.2">
      <c r="A16" s="2"/>
      <c r="B16" s="2"/>
      <c r="C16" s="2"/>
      <c r="D16" s="2"/>
      <c r="E16" s="2"/>
      <c r="F16" s="2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22" x14ac:dyDescent="0.2">
      <c r="A17" s="11">
        <f>+A15+1</f>
        <v>5</v>
      </c>
      <c r="B17" s="2"/>
      <c r="C17" s="2"/>
      <c r="D17" s="2"/>
      <c r="E17" s="2" t="s">
        <v>104</v>
      </c>
      <c r="F17" s="2"/>
      <c r="G17" s="19"/>
      <c r="H17" s="19"/>
      <c r="I17" s="19"/>
      <c r="J17" s="19"/>
      <c r="K17" s="19"/>
      <c r="L17" s="19"/>
      <c r="M17" s="19">
        <f>+'Billing Determinants'!D29</f>
        <v>12695214</v>
      </c>
      <c r="N17" s="19"/>
      <c r="O17" s="19">
        <f>'Billing Determinants'!D26</f>
        <v>7063894085.4699974</v>
      </c>
      <c r="P17" s="19"/>
      <c r="Q17" s="19"/>
      <c r="R17" s="19"/>
      <c r="S17" s="19">
        <f>SUM(G17:Q17)</f>
        <v>7076589299.4699974</v>
      </c>
    </row>
    <row r="18" spans="1:22" x14ac:dyDescent="0.2">
      <c r="A18" s="2"/>
      <c r="B18" s="2"/>
      <c r="C18" s="2"/>
      <c r="D18" s="2"/>
      <c r="E18" s="2"/>
      <c r="F18" s="2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22" ht="12.6" x14ac:dyDescent="0.2">
      <c r="A19" s="11">
        <f>+A17+1</f>
        <v>6</v>
      </c>
      <c r="B19" s="2"/>
      <c r="C19" s="6" t="s">
        <v>32</v>
      </c>
      <c r="D19" s="2"/>
      <c r="E19" s="6" t="s">
        <v>76</v>
      </c>
      <c r="F19" s="2"/>
      <c r="G19" s="19">
        <f>+G15-G17</f>
        <v>6018430107.8017454</v>
      </c>
      <c r="H19" s="19"/>
      <c r="I19" s="19">
        <f>+I15-I17</f>
        <v>335123018.01265407</v>
      </c>
      <c r="J19" s="19"/>
      <c r="K19" s="19">
        <f>+K15-K17</f>
        <v>3460129655.371809</v>
      </c>
      <c r="L19" s="19"/>
      <c r="M19" s="19">
        <f>+M15-M17</f>
        <v>1428058570.238102</v>
      </c>
      <c r="N19" s="19"/>
      <c r="O19" s="19">
        <f>+O15-O17</f>
        <v>447142269.98339176</v>
      </c>
      <c r="P19" s="19"/>
      <c r="Q19" s="19">
        <f>+Q15-Q17</f>
        <v>97241925.774182796</v>
      </c>
      <c r="R19" s="19"/>
      <c r="S19" s="19">
        <f>SUM(G19:Q19)</f>
        <v>11786125547.181887</v>
      </c>
    </row>
    <row r="20" spans="1:22" x14ac:dyDescent="0.2">
      <c r="A20" s="2"/>
      <c r="B20" s="2"/>
      <c r="C20" s="2"/>
      <c r="D20" s="2"/>
      <c r="E20" s="2"/>
      <c r="F20" s="2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22" ht="12.6" x14ac:dyDescent="0.2">
      <c r="A21" s="11">
        <f>+A19+1</f>
        <v>7</v>
      </c>
      <c r="B21" s="2"/>
      <c r="C21" s="6" t="s">
        <v>33</v>
      </c>
      <c r="D21" s="2"/>
      <c r="E21" s="6" t="s">
        <v>69</v>
      </c>
      <c r="F21" s="2"/>
      <c r="G21" s="94">
        <f>ROUND(+G13/G19,6)</f>
        <v>7.2199999999999999E-4</v>
      </c>
      <c r="H21" s="36"/>
      <c r="I21" s="37">
        <f>ROUND(+I13/I19,6)</f>
        <v>1.63E-4</v>
      </c>
      <c r="J21" s="36"/>
      <c r="K21" s="37">
        <f>ROUND(+K13/K19,6)</f>
        <v>7.0899999999999999E-4</v>
      </c>
      <c r="L21" s="36"/>
      <c r="M21" s="37">
        <f>ROUND(+M13/M19,6)</f>
        <v>4.08E-4</v>
      </c>
      <c r="N21" s="36"/>
      <c r="O21" s="37">
        <f>ROUND(+O13/O19,6)</f>
        <v>7.6300000000000001E-4</v>
      </c>
      <c r="P21" s="36"/>
      <c r="Q21" s="37">
        <f>ROUND(+Q13/Q19,6)</f>
        <v>1.9999999999999999E-6</v>
      </c>
      <c r="R21" s="36"/>
      <c r="S21" s="38" t="s">
        <v>15</v>
      </c>
    </row>
    <row r="22" spans="1:22" x14ac:dyDescent="0.2">
      <c r="A22" s="2"/>
      <c r="B22" s="2"/>
      <c r="C22" s="2"/>
      <c r="D22" s="2"/>
      <c r="E22" s="2"/>
      <c r="F22" s="2"/>
      <c r="G22" s="39" t="s">
        <v>16</v>
      </c>
      <c r="H22" s="36"/>
      <c r="I22" s="39" t="s">
        <v>16</v>
      </c>
      <c r="J22" s="36"/>
      <c r="K22" s="39" t="s">
        <v>16</v>
      </c>
      <c r="L22" s="36"/>
      <c r="M22" s="39" t="s">
        <v>16</v>
      </c>
      <c r="N22" s="36"/>
      <c r="O22" s="39" t="s">
        <v>16</v>
      </c>
      <c r="P22" s="36"/>
      <c r="Q22" s="39" t="s">
        <v>16</v>
      </c>
      <c r="R22" s="36"/>
      <c r="S22" s="36"/>
    </row>
    <row r="23" spans="1:22" x14ac:dyDescent="0.2">
      <c r="B23" s="2"/>
      <c r="C23" s="2"/>
      <c r="D23" s="2"/>
      <c r="E23" s="2"/>
      <c r="F23" s="2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2" ht="12.6" x14ac:dyDescent="0.2">
      <c r="A24" s="11">
        <f>+A21+1</f>
        <v>8</v>
      </c>
      <c r="B24" s="2"/>
      <c r="C24" s="6" t="s">
        <v>31</v>
      </c>
      <c r="D24" s="2"/>
      <c r="E24" s="6" t="s">
        <v>55</v>
      </c>
      <c r="F24" s="2"/>
      <c r="G24" s="95">
        <f>+'EEPB Calculation'!H17</f>
        <v>1139519.18</v>
      </c>
      <c r="H24" s="53"/>
      <c r="I24" s="53">
        <f>+'EEPB Calculation'!H18</f>
        <v>0</v>
      </c>
      <c r="J24" s="53"/>
      <c r="K24" s="53">
        <f>+'EEPB Calculation'!H19</f>
        <v>480813.08</v>
      </c>
      <c r="L24" s="53"/>
      <c r="M24" s="53">
        <f>+'EEPB Calculation'!H20</f>
        <v>350431.9</v>
      </c>
      <c r="N24" s="53"/>
      <c r="O24" s="53">
        <f>+'EEPB Calculation'!H21+'EEPB Calculation'!H22</f>
        <v>63034.85</v>
      </c>
      <c r="P24" s="53"/>
      <c r="Q24" s="53">
        <f>+'EEPB Calculation'!H23</f>
        <v>0</v>
      </c>
      <c r="R24" s="53"/>
      <c r="S24" s="95">
        <f>SUM(G24:Q24)</f>
        <v>2033799.0100000002</v>
      </c>
      <c r="U24" s="69"/>
    </row>
    <row r="25" spans="1:22" x14ac:dyDescent="0.2">
      <c r="A25" s="2"/>
      <c r="B25" s="2"/>
      <c r="C25" s="2"/>
      <c r="D25" s="2"/>
      <c r="E25" s="2"/>
      <c r="F25" s="2"/>
      <c r="G25" s="40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2" ht="12.6" x14ac:dyDescent="0.2">
      <c r="A26" s="11">
        <f>+A24+1</f>
        <v>9</v>
      </c>
      <c r="B26" s="2"/>
      <c r="C26" s="6" t="s">
        <v>32</v>
      </c>
      <c r="D26" s="2"/>
      <c r="E26" s="6" t="s">
        <v>76</v>
      </c>
      <c r="F26" s="2"/>
      <c r="G26" s="19">
        <f>+G19</f>
        <v>6018430107.8017454</v>
      </c>
      <c r="H26" s="19"/>
      <c r="I26" s="19">
        <f>+I19</f>
        <v>335123018.01265407</v>
      </c>
      <c r="J26" s="19"/>
      <c r="K26" s="19">
        <f>+K19</f>
        <v>3460129655.371809</v>
      </c>
      <c r="L26" s="19"/>
      <c r="M26" s="19">
        <f>+M19</f>
        <v>1428058570.238102</v>
      </c>
      <c r="N26" s="19"/>
      <c r="O26" s="19">
        <f>+O19</f>
        <v>447142269.98339176</v>
      </c>
      <c r="P26" s="19"/>
      <c r="Q26" s="19">
        <f>+Q15</f>
        <v>97241925.774182796</v>
      </c>
      <c r="R26" s="19"/>
      <c r="S26" s="19">
        <f>SUM(G26:Q26)</f>
        <v>11786125547.181887</v>
      </c>
    </row>
    <row r="27" spans="1:22" x14ac:dyDescent="0.2">
      <c r="B27" s="2"/>
      <c r="C27" s="2"/>
      <c r="D27" s="2"/>
      <c r="E27" s="2"/>
      <c r="F27" s="2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2" ht="12.6" x14ac:dyDescent="0.2">
      <c r="A28" s="11">
        <v>10</v>
      </c>
      <c r="B28" s="2"/>
      <c r="C28" s="6" t="s">
        <v>33</v>
      </c>
      <c r="D28" s="2"/>
      <c r="E28" s="6" t="s">
        <v>70</v>
      </c>
      <c r="F28" s="2"/>
      <c r="G28" s="94">
        <f>ROUND(+G24/G26,6)</f>
        <v>1.8900000000000001E-4</v>
      </c>
      <c r="H28" s="36"/>
      <c r="I28" s="37">
        <f>ROUND(+I24/I26,6)</f>
        <v>0</v>
      </c>
      <c r="J28" s="36"/>
      <c r="K28" s="37">
        <f>ROUND(+K24/K26,6)</f>
        <v>1.3899999999999999E-4</v>
      </c>
      <c r="L28" s="36"/>
      <c r="M28" s="37">
        <f>ROUND(+M24/M26,6)</f>
        <v>2.4499999999999999E-4</v>
      </c>
      <c r="N28" s="36"/>
      <c r="O28" s="37">
        <f>ROUND(+O24/O26,6)</f>
        <v>1.4100000000000001E-4</v>
      </c>
      <c r="P28" s="36"/>
      <c r="Q28" s="37">
        <f>ROUND(+Q24/Q26,6)</f>
        <v>0</v>
      </c>
      <c r="R28" s="36"/>
      <c r="S28" s="38" t="s">
        <v>15</v>
      </c>
      <c r="U28" s="69"/>
      <c r="V28" s="52"/>
    </row>
    <row r="29" spans="1:22" x14ac:dyDescent="0.2">
      <c r="A29" s="2"/>
      <c r="B29" s="2"/>
      <c r="C29" s="2"/>
      <c r="D29" s="2"/>
      <c r="E29" s="2"/>
      <c r="F29" s="2"/>
      <c r="G29" s="39" t="s">
        <v>16</v>
      </c>
      <c r="H29" s="36"/>
      <c r="I29" s="39" t="s">
        <v>16</v>
      </c>
      <c r="J29" s="36"/>
      <c r="K29" s="39" t="s">
        <v>16</v>
      </c>
      <c r="L29" s="36"/>
      <c r="M29" s="39" t="s">
        <v>16</v>
      </c>
      <c r="N29" s="36"/>
      <c r="O29" s="39" t="s">
        <v>16</v>
      </c>
      <c r="P29" s="36"/>
      <c r="Q29" s="39" t="s">
        <v>16</v>
      </c>
      <c r="R29" s="36"/>
      <c r="S29" s="36"/>
    </row>
    <row r="30" spans="1:22" ht="6.6" customHeight="1" x14ac:dyDescent="0.2">
      <c r="A30" s="2"/>
      <c r="B30" s="2"/>
      <c r="C30" s="2"/>
      <c r="D30" s="2"/>
      <c r="E30" s="2"/>
      <c r="F30" s="2"/>
      <c r="G30" s="39"/>
      <c r="H30" s="36"/>
      <c r="I30" s="39"/>
      <c r="J30" s="36"/>
      <c r="K30" s="39"/>
      <c r="L30" s="36"/>
      <c r="M30" s="39"/>
      <c r="N30" s="36"/>
      <c r="O30" s="39"/>
      <c r="P30" s="36"/>
      <c r="Q30" s="39"/>
      <c r="R30" s="36"/>
      <c r="S30" s="36"/>
    </row>
    <row r="31" spans="1:22" ht="7.2" customHeight="1" x14ac:dyDescent="0.2">
      <c r="A31" s="2"/>
      <c r="B31" s="2"/>
      <c r="C31" s="2"/>
      <c r="D31" s="2"/>
      <c r="E31" s="2"/>
      <c r="F31" s="2"/>
      <c r="G31" s="39"/>
      <c r="H31" s="36"/>
      <c r="I31" s="39"/>
      <c r="J31" s="36"/>
      <c r="K31" s="39"/>
      <c r="L31" s="36"/>
      <c r="M31" s="39"/>
      <c r="N31" s="36"/>
      <c r="O31" s="39"/>
      <c r="P31" s="36"/>
      <c r="Q31" s="39"/>
      <c r="R31" s="36"/>
      <c r="S31" s="36"/>
    </row>
    <row r="32" spans="1:22" s="139" customFormat="1" ht="27.6" customHeight="1" x14ac:dyDescent="0.2">
      <c r="A32" s="138">
        <v>11</v>
      </c>
      <c r="E32" s="145" t="s">
        <v>98</v>
      </c>
      <c r="G32" s="140">
        <f>+G21+G28</f>
        <v>9.1100000000000003E-4</v>
      </c>
      <c r="H32" s="141"/>
      <c r="I32" s="140">
        <f>+I21+I28</f>
        <v>1.63E-4</v>
      </c>
      <c r="J32" s="141"/>
      <c r="K32" s="140">
        <f>+K21+K28</f>
        <v>8.4800000000000001E-4</v>
      </c>
      <c r="L32" s="141"/>
      <c r="M32" s="140">
        <f>+M21+M28</f>
        <v>6.5299999999999993E-4</v>
      </c>
      <c r="N32" s="141"/>
      <c r="O32" s="140">
        <f>+O21+O28</f>
        <v>9.0400000000000007E-4</v>
      </c>
      <c r="P32" s="141"/>
      <c r="Q32" s="140">
        <f>+Q21+Q28</f>
        <v>1.9999999999999999E-6</v>
      </c>
      <c r="R32" s="141"/>
      <c r="S32" s="141"/>
    </row>
    <row r="33" spans="1:32" x14ac:dyDescent="0.2">
      <c r="A33" s="2"/>
      <c r="B33" s="2"/>
      <c r="C33" s="2"/>
      <c r="D33" s="2"/>
      <c r="E33" s="182"/>
      <c r="F33" s="2"/>
      <c r="G33" s="41"/>
      <c r="H33" s="36"/>
      <c r="I33" s="41"/>
      <c r="J33" s="36"/>
      <c r="K33" s="41"/>
      <c r="L33" s="36"/>
      <c r="M33" s="41"/>
      <c r="N33" s="36"/>
      <c r="O33" s="41"/>
      <c r="P33" s="36"/>
      <c r="Q33" s="41"/>
      <c r="R33" s="36"/>
      <c r="S33" s="36"/>
    </row>
    <row r="34" spans="1:32" s="144" customFormat="1" ht="20.399999999999999" x14ac:dyDescent="0.2">
      <c r="A34" s="143">
        <v>12</v>
      </c>
      <c r="E34" s="145" t="s">
        <v>78</v>
      </c>
      <c r="O34" s="146">
        <v>0</v>
      </c>
    </row>
    <row r="35" spans="1:32" x14ac:dyDescent="0.2">
      <c r="A35" s="11"/>
      <c r="B35" s="2"/>
      <c r="C35" s="2"/>
      <c r="D35" s="2"/>
      <c r="E35" s="54"/>
      <c r="F35" s="2"/>
      <c r="G35" s="2"/>
      <c r="H35" s="2"/>
      <c r="I35" s="2"/>
      <c r="J35" s="2"/>
      <c r="K35" s="2"/>
      <c r="L35" s="2"/>
      <c r="M35" s="2"/>
      <c r="N35" s="2"/>
      <c r="O35" s="42"/>
      <c r="P35" s="2"/>
      <c r="Q35" s="2"/>
      <c r="R35" s="2"/>
      <c r="S35" s="2"/>
      <c r="V35" s="184"/>
      <c r="W35" s="184"/>
      <c r="X35" s="185"/>
      <c r="Y35" s="185"/>
      <c r="Z35" s="185"/>
      <c r="AA35" s="185"/>
      <c r="AB35" s="185"/>
      <c r="AC35" s="185"/>
      <c r="AD35" s="185"/>
      <c r="AE35" s="185"/>
      <c r="AF35" s="185"/>
    </row>
    <row r="36" spans="1:32" x14ac:dyDescent="0.2">
      <c r="A36" s="11">
        <v>13</v>
      </c>
      <c r="B36" s="2"/>
      <c r="C36" s="2"/>
      <c r="D36" s="2"/>
      <c r="E36" s="132" t="s">
        <v>79</v>
      </c>
      <c r="F36" s="14"/>
      <c r="G36" s="94">
        <v>1.3029999999999999E-3</v>
      </c>
      <c r="H36" s="19"/>
      <c r="I36" s="94">
        <v>8.1499999999999997E-4</v>
      </c>
      <c r="J36" s="19"/>
      <c r="K36" s="94">
        <v>8.1499999999999997E-4</v>
      </c>
      <c r="L36" s="19"/>
      <c r="M36" s="94">
        <v>8.1499999999999997E-4</v>
      </c>
      <c r="N36" s="19"/>
      <c r="O36" s="94">
        <v>8.1499999999999997E-4</v>
      </c>
      <c r="P36" s="99"/>
      <c r="Q36" s="100"/>
      <c r="R36" s="65"/>
      <c r="S36" s="65"/>
      <c r="V36" s="186"/>
      <c r="W36" s="187"/>
      <c r="X36" s="187"/>
      <c r="Y36" s="185"/>
      <c r="Z36" s="185"/>
      <c r="AA36" s="185"/>
      <c r="AB36" s="185"/>
      <c r="AC36" s="185"/>
      <c r="AD36" s="185"/>
      <c r="AE36" s="185"/>
      <c r="AF36" s="185"/>
    </row>
    <row r="37" spans="1:32" x14ac:dyDescent="0.2">
      <c r="A37" s="11"/>
      <c r="B37" s="2"/>
      <c r="C37" s="2"/>
      <c r="D37" s="2"/>
      <c r="E37" s="132"/>
      <c r="F37" s="2"/>
      <c r="G37" s="41"/>
      <c r="H37" s="36"/>
      <c r="I37" s="41"/>
      <c r="J37" s="36"/>
      <c r="K37" s="41"/>
      <c r="L37" s="36"/>
      <c r="M37" s="41"/>
      <c r="N37" s="36"/>
      <c r="O37" s="41"/>
      <c r="P37" s="36"/>
      <c r="Q37" s="41"/>
      <c r="R37" s="36"/>
      <c r="S37" s="36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</row>
    <row r="38" spans="1:32" x14ac:dyDescent="0.2">
      <c r="A38" s="11">
        <v>14</v>
      </c>
      <c r="B38" s="2"/>
      <c r="C38" s="2"/>
      <c r="D38" s="2"/>
      <c r="E38" s="132" t="s">
        <v>99</v>
      </c>
      <c r="F38" s="2"/>
      <c r="G38" s="98">
        <f>G13+G24</f>
        <v>5486385.4596557487</v>
      </c>
      <c r="H38" s="26"/>
      <c r="I38" s="98">
        <f>I13+I24</f>
        <v>54759.570051076065</v>
      </c>
      <c r="J38" s="26"/>
      <c r="K38" s="98">
        <f>K13+K24</f>
        <v>2933759.1733181933</v>
      </c>
      <c r="L38" s="26"/>
      <c r="M38" s="98">
        <f>M13+M24</f>
        <v>932823.61828500021</v>
      </c>
      <c r="N38" s="26"/>
      <c r="O38" s="98">
        <f>O13+O24</f>
        <v>404285.82868998242</v>
      </c>
      <c r="P38" s="26"/>
      <c r="Q38" s="98">
        <f>Q13+Q24</f>
        <v>226.57</v>
      </c>
      <c r="R38" s="26"/>
      <c r="S38" s="98">
        <f>S13+S24</f>
        <v>9812240.2200000025</v>
      </c>
      <c r="V38" s="185"/>
      <c r="W38" s="188"/>
      <c r="X38" s="185"/>
      <c r="Y38" s="189"/>
      <c r="Z38" s="185"/>
      <c r="AA38" s="185"/>
      <c r="AB38" s="185"/>
      <c r="AC38" s="185"/>
      <c r="AD38" s="185"/>
      <c r="AE38" s="185"/>
      <c r="AF38" s="185"/>
    </row>
    <row r="39" spans="1:32" x14ac:dyDescent="0.2">
      <c r="A39" s="11"/>
      <c r="B39" s="2"/>
      <c r="C39" s="2"/>
      <c r="D39" s="2"/>
      <c r="E39" s="132"/>
      <c r="F39" s="2"/>
      <c r="G39" s="133"/>
      <c r="H39" s="134"/>
      <c r="I39" s="133"/>
      <c r="J39" s="134"/>
      <c r="K39" s="133"/>
      <c r="L39" s="134"/>
      <c r="M39" s="133"/>
      <c r="N39" s="134"/>
      <c r="O39" s="133"/>
      <c r="P39" s="134"/>
      <c r="Q39" s="135"/>
      <c r="R39" s="134"/>
      <c r="S39" s="134"/>
      <c r="V39" s="185"/>
      <c r="W39" s="188"/>
      <c r="X39" s="185"/>
      <c r="Y39" s="185"/>
      <c r="Z39" s="185"/>
      <c r="AA39" s="185"/>
      <c r="AB39" s="185"/>
      <c r="AC39" s="185"/>
      <c r="AD39" s="185"/>
      <c r="AE39" s="185"/>
      <c r="AF39" s="185"/>
    </row>
    <row r="40" spans="1:32" s="97" customFormat="1" x14ac:dyDescent="0.2">
      <c r="A40" s="15">
        <v>15</v>
      </c>
      <c r="B40" s="14"/>
      <c r="C40" s="14"/>
      <c r="D40" s="14"/>
      <c r="E40" s="132" t="s">
        <v>80</v>
      </c>
      <c r="F40" s="2"/>
      <c r="G40" s="175">
        <f>G38-'PEEC Calculation'!$I$14-'Actual Costs Alloc '!J13</f>
        <v>5423723.2196557485</v>
      </c>
      <c r="H40" s="19"/>
      <c r="I40" s="175">
        <f>I38-'PEEC Calculation'!$I$15-'Actual Costs Alloc '!P14</f>
        <v>52310.570051076065</v>
      </c>
      <c r="J40" s="19"/>
      <c r="K40" s="175">
        <f>K38-'PEEC Calculation'!$I$16-'Actual Costs Alloc '!P15</f>
        <v>2901595.5725506237</v>
      </c>
      <c r="L40" s="19"/>
      <c r="M40" s="175">
        <f>M38-'PEEC Calculation'!$I$17-'Actual Costs Alloc '!P16-'Actual Costs Alloc '!V16</f>
        <v>919006.83849073097</v>
      </c>
      <c r="N40" s="19"/>
      <c r="O40" s="175">
        <f>O38-'PEEC Calculation'!$I$18-'Actual Costs Alloc '!P17</f>
        <v>398044.33925182128</v>
      </c>
      <c r="P40" s="19"/>
      <c r="Q40" s="175">
        <f>Q38-'PEEC Calculation'!$I$19</f>
        <v>226.57</v>
      </c>
      <c r="R40" s="19"/>
      <c r="S40" s="95">
        <f>SUM(G40:Q40)</f>
        <v>9694907.1100000013</v>
      </c>
      <c r="T40" s="4"/>
      <c r="U40" s="4"/>
      <c r="V40" s="185"/>
      <c r="W40" s="188"/>
      <c r="X40" s="185"/>
      <c r="Y40" s="185"/>
      <c r="Z40" s="189"/>
      <c r="AA40" s="189"/>
      <c r="AB40" s="189"/>
      <c r="AC40" s="189"/>
      <c r="AD40" s="189"/>
      <c r="AE40" s="189"/>
      <c r="AF40" s="189"/>
    </row>
    <row r="41" spans="1:32" x14ac:dyDescent="0.2">
      <c r="A41" s="11"/>
      <c r="B41" s="2"/>
      <c r="C41" s="2"/>
      <c r="D41" s="2"/>
      <c r="E41" s="132"/>
      <c r="F41" s="2"/>
      <c r="G41" s="57"/>
      <c r="H41" s="36"/>
      <c r="I41" s="57"/>
      <c r="J41" s="36"/>
      <c r="K41" s="57"/>
      <c r="L41" s="36"/>
      <c r="M41" s="57"/>
      <c r="N41" s="36"/>
      <c r="O41" s="57"/>
      <c r="P41" s="36"/>
      <c r="Q41" s="41"/>
      <c r="R41" s="36"/>
      <c r="S41" s="36"/>
      <c r="W41" s="102"/>
    </row>
    <row r="42" spans="1:32" x14ac:dyDescent="0.2">
      <c r="A42" s="11">
        <v>16</v>
      </c>
      <c r="B42" s="2"/>
      <c r="C42" s="2"/>
      <c r="D42" s="2"/>
      <c r="E42" s="132" t="s">
        <v>100</v>
      </c>
      <c r="F42" s="2"/>
      <c r="G42" s="96">
        <f>ROUND(G26*G36,0)</f>
        <v>7842014</v>
      </c>
      <c r="H42" s="36"/>
      <c r="I42" s="58">
        <f>ROUND(I26*I36,0)</f>
        <v>273125</v>
      </c>
      <c r="J42" s="36"/>
      <c r="K42" s="58">
        <f>ROUND(K26*K36,0)</f>
        <v>2820006</v>
      </c>
      <c r="L42" s="36"/>
      <c r="M42" s="58">
        <f>ROUND(M26*M36,0)</f>
        <v>1163868</v>
      </c>
      <c r="N42" s="36"/>
      <c r="O42" s="58">
        <f>ROUND(O26*O36,0)</f>
        <v>364421</v>
      </c>
      <c r="P42" s="36"/>
      <c r="Q42" s="41"/>
      <c r="R42" s="36"/>
      <c r="S42" s="53">
        <f>SUM(G42:Q42)</f>
        <v>12463434</v>
      </c>
      <c r="W42" s="174"/>
    </row>
    <row r="43" spans="1:32" x14ac:dyDescent="0.2">
      <c r="A43" s="11"/>
      <c r="B43" s="2"/>
      <c r="C43" s="2"/>
      <c r="D43" s="2"/>
      <c r="E43" s="182"/>
      <c r="F43" s="2"/>
      <c r="G43" s="41"/>
      <c r="H43" s="36"/>
      <c r="I43" s="41"/>
      <c r="J43" s="36"/>
      <c r="K43" s="41"/>
      <c r="L43" s="36"/>
      <c r="M43" s="41"/>
      <c r="N43" s="36"/>
      <c r="O43" s="41"/>
      <c r="P43" s="36"/>
      <c r="Q43" s="41"/>
      <c r="R43" s="36"/>
      <c r="S43" s="36"/>
      <c r="W43" s="102"/>
    </row>
    <row r="44" spans="1:32" x14ac:dyDescent="0.2">
      <c r="A44" s="11">
        <v>17</v>
      </c>
      <c r="B44" s="2"/>
      <c r="C44" s="2"/>
      <c r="D44" s="2"/>
      <c r="E44" s="132" t="s">
        <v>101</v>
      </c>
      <c r="F44" s="2"/>
      <c r="G44" s="57">
        <f>G40-G42</f>
        <v>-2418290.7803442515</v>
      </c>
      <c r="H44" s="57"/>
      <c r="I44" s="57">
        <f t="shared" ref="I44:O44" si="0">I40-I42</f>
        <v>-220814.42994892393</v>
      </c>
      <c r="J44" s="57"/>
      <c r="K44" s="175">
        <f t="shared" si="0"/>
        <v>81589.572550623678</v>
      </c>
      <c r="L44" s="57"/>
      <c r="M44" s="57">
        <f t="shared" si="0"/>
        <v>-244861.16150926903</v>
      </c>
      <c r="N44" s="57"/>
      <c r="O44" s="57">
        <f t="shared" si="0"/>
        <v>33623.339251821279</v>
      </c>
      <c r="P44" s="36"/>
      <c r="Q44" s="57"/>
      <c r="R44" s="36"/>
      <c r="S44" s="53"/>
    </row>
    <row r="45" spans="1:32" x14ac:dyDescent="0.2">
      <c r="A45" s="11"/>
      <c r="B45" s="2"/>
      <c r="C45" s="2"/>
      <c r="D45" s="2"/>
      <c r="E45" s="132"/>
      <c r="F45" s="2"/>
      <c r="G45" s="57"/>
      <c r="H45" s="36"/>
      <c r="I45" s="57"/>
      <c r="J45" s="36"/>
      <c r="K45" s="57"/>
      <c r="L45" s="36"/>
      <c r="M45" s="57"/>
      <c r="N45" s="36"/>
      <c r="O45" s="57"/>
      <c r="P45" s="36"/>
      <c r="Q45" s="41"/>
      <c r="R45" s="36"/>
      <c r="S45" s="36"/>
    </row>
    <row r="46" spans="1:32" s="139" customFormat="1" ht="20.399999999999999" x14ac:dyDescent="0.2">
      <c r="A46" s="138">
        <v>18</v>
      </c>
      <c r="E46" s="183" t="s">
        <v>102</v>
      </c>
      <c r="H46" s="141"/>
      <c r="I46" s="142"/>
      <c r="J46" s="141"/>
      <c r="K46" s="142"/>
      <c r="L46" s="141"/>
      <c r="M46" s="142"/>
      <c r="N46" s="141"/>
      <c r="O46" s="142"/>
      <c r="P46" s="141"/>
      <c r="Q46" s="147">
        <f>I44+K44+M44+O44</f>
        <v>-350462.67965574801</v>
      </c>
      <c r="R46" s="141"/>
      <c r="S46" s="141"/>
      <c r="V46" s="148"/>
      <c r="W46" s="4"/>
      <c r="X46" s="4"/>
    </row>
    <row r="47" spans="1:32" x14ac:dyDescent="0.2">
      <c r="A47" s="11"/>
      <c r="B47" s="2"/>
      <c r="E47" s="59"/>
      <c r="F47" s="2"/>
      <c r="G47" s="60"/>
      <c r="H47" s="36"/>
      <c r="I47" s="41"/>
      <c r="J47" s="36"/>
      <c r="K47" s="41"/>
      <c r="L47" s="36"/>
      <c r="M47" s="41"/>
      <c r="N47" s="36"/>
      <c r="O47" s="41"/>
      <c r="P47" s="36"/>
      <c r="Q47" s="41"/>
      <c r="R47" s="36"/>
      <c r="S47" s="36"/>
      <c r="W47" s="139"/>
      <c r="X47" s="139"/>
    </row>
    <row r="48" spans="1:32" x14ac:dyDescent="0.2">
      <c r="A48" s="2"/>
      <c r="B48" s="24" t="s">
        <v>34</v>
      </c>
      <c r="C48" s="2"/>
      <c r="D48" s="2"/>
      <c r="E48" s="27"/>
      <c r="F48" s="2"/>
      <c r="G48" s="2"/>
      <c r="H48" s="2"/>
      <c r="I48" s="2"/>
      <c r="J48" s="2"/>
      <c r="K48" s="2"/>
      <c r="L48" s="2"/>
      <c r="M48" s="2"/>
      <c r="N48" s="2"/>
      <c r="O48" s="42"/>
      <c r="P48" s="2"/>
      <c r="Q48" s="2"/>
      <c r="R48" s="2"/>
      <c r="S48" s="2"/>
    </row>
    <row r="49" spans="3:19" ht="11.25" customHeight="1" x14ac:dyDescent="0.2">
      <c r="C49" s="27" t="s">
        <v>27</v>
      </c>
      <c r="D49" s="2"/>
      <c r="E49" s="233" t="s">
        <v>164</v>
      </c>
    </row>
    <row r="50" spans="3:19" ht="11.25" customHeight="1" x14ac:dyDescent="0.2">
      <c r="C50" s="27" t="s">
        <v>28</v>
      </c>
      <c r="D50" s="2"/>
      <c r="E50" s="225" t="s">
        <v>165</v>
      </c>
    </row>
    <row r="51" spans="3:19" ht="11.25" customHeight="1" x14ac:dyDescent="0.2">
      <c r="C51" s="27" t="s">
        <v>29</v>
      </c>
      <c r="D51" s="2"/>
      <c r="E51" s="225" t="s">
        <v>166</v>
      </c>
      <c r="S51" s="69"/>
    </row>
    <row r="52" spans="3:19" ht="11.25" customHeight="1" x14ac:dyDescent="0.2">
      <c r="C52" s="27" t="s">
        <v>47</v>
      </c>
      <c r="D52" s="2"/>
      <c r="E52" s="225" t="s">
        <v>167</v>
      </c>
    </row>
    <row r="53" spans="3:19" ht="11.25" customHeight="1" x14ac:dyDescent="0.2">
      <c r="C53" s="27" t="s">
        <v>60</v>
      </c>
      <c r="D53" s="2"/>
      <c r="E53" s="207" t="s">
        <v>168</v>
      </c>
      <c r="F53" s="97"/>
      <c r="G53" s="97"/>
      <c r="H53" s="97"/>
      <c r="I53" s="97"/>
      <c r="J53" s="97"/>
      <c r="K53" s="97"/>
      <c r="L53" s="97"/>
      <c r="M53" s="97"/>
      <c r="N53" s="97"/>
      <c r="O53" s="97"/>
      <c r="S53" s="102"/>
    </row>
    <row r="54" spans="3:19" ht="11.25" customHeight="1" x14ac:dyDescent="0.2">
      <c r="C54" s="27"/>
      <c r="D54" s="2"/>
      <c r="E54" s="207" t="s">
        <v>169</v>
      </c>
      <c r="F54" s="97"/>
      <c r="G54" s="97"/>
      <c r="H54" s="97"/>
      <c r="I54" s="97"/>
      <c r="J54" s="97"/>
      <c r="K54" s="97"/>
      <c r="L54" s="97"/>
      <c r="M54" s="97"/>
      <c r="N54" s="97"/>
      <c r="O54" s="97"/>
      <c r="S54" s="102"/>
    </row>
    <row r="55" spans="3:19" x14ac:dyDescent="0.2">
      <c r="C55" s="27" t="s">
        <v>67</v>
      </c>
      <c r="E55" s="55" t="s">
        <v>94</v>
      </c>
      <c r="S55" s="102"/>
    </row>
    <row r="56" spans="3:19" x14ac:dyDescent="0.2">
      <c r="C56" s="27"/>
      <c r="D56" s="2"/>
      <c r="E56" s="5"/>
    </row>
    <row r="57" spans="3:19" x14ac:dyDescent="0.2">
      <c r="C57" s="27"/>
      <c r="E57" s="5"/>
      <c r="I57" s="46"/>
    </row>
    <row r="58" spans="3:19" x14ac:dyDescent="0.2">
      <c r="E58" s="5" t="s">
        <v>96</v>
      </c>
      <c r="I58" s="46"/>
    </row>
  </sheetData>
  <phoneticPr fontId="0" type="noConversion"/>
  <pageMargins left="0.5" right="0.5" top="0.2" bottom="0.2" header="0.5" footer="0.5"/>
  <pageSetup scale="8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3"/>
  <sheetViews>
    <sheetView topLeftCell="C1" zoomScaleNormal="100" workbookViewId="0">
      <selection activeCell="H19" sqref="H19"/>
    </sheetView>
  </sheetViews>
  <sheetFormatPr defaultColWidth="9.28515625" defaultRowHeight="10.199999999999999" x14ac:dyDescent="0.2"/>
  <cols>
    <col min="1" max="2" width="1.7109375" style="2" customWidth="1"/>
    <col min="3" max="3" width="5.28515625" style="2" customWidth="1"/>
    <col min="4" max="4" width="29.28515625" style="2" customWidth="1"/>
    <col min="5" max="5" width="19.85546875" style="2" customWidth="1"/>
    <col min="6" max="6" width="15.7109375" style="2" customWidth="1"/>
    <col min="7" max="8" width="12.42578125" style="14" bestFit="1" customWidth="1"/>
    <col min="9" max="9" width="16" style="14" customWidth="1"/>
    <col min="10" max="10" width="16.7109375" style="2" bestFit="1" customWidth="1"/>
    <col min="11" max="11" width="17.28515625" style="2" customWidth="1"/>
    <col min="12" max="12" width="10.42578125" style="2" bestFit="1" customWidth="1"/>
    <col min="13" max="17" width="12" style="2" customWidth="1"/>
    <col min="18" max="20" width="9.28515625" style="2"/>
    <col min="21" max="21" width="10.42578125" style="2" bestFit="1" customWidth="1"/>
    <col min="22" max="22" width="6" style="2" bestFit="1" customWidth="1"/>
    <col min="23" max="23" width="14.42578125" style="2" bestFit="1" customWidth="1"/>
    <col min="24" max="16384" width="9.28515625" style="2"/>
  </cols>
  <sheetData>
    <row r="1" spans="1:24" x14ac:dyDescent="0.2">
      <c r="J1" s="192" t="str">
        <f>'EECRF Calculation'!S1</f>
        <v>2018 EECRF</v>
      </c>
    </row>
    <row r="2" spans="1:24" x14ac:dyDescent="0.2">
      <c r="J2" s="192" t="str">
        <f>'EECRF Calculation'!S2</f>
        <v xml:space="preserve">                    EXHIBIT JCL-1 </v>
      </c>
    </row>
    <row r="3" spans="1:24" x14ac:dyDescent="0.2">
      <c r="J3" s="192" t="s">
        <v>113</v>
      </c>
    </row>
    <row r="8" spans="1:24" x14ac:dyDescent="0.2">
      <c r="A8" s="7" t="s">
        <v>0</v>
      </c>
      <c r="B8" s="8"/>
      <c r="C8" s="8"/>
      <c r="D8" s="8"/>
      <c r="E8" s="8"/>
      <c r="F8" s="8"/>
      <c r="G8" s="78"/>
      <c r="H8" s="78"/>
      <c r="I8" s="78"/>
      <c r="U8" s="34"/>
      <c r="V8" s="34"/>
      <c r="W8" s="34"/>
      <c r="X8" s="34"/>
    </row>
    <row r="9" spans="1:24" x14ac:dyDescent="0.2">
      <c r="A9" s="7" t="s">
        <v>68</v>
      </c>
      <c r="B9" s="8"/>
      <c r="C9" s="8"/>
      <c r="D9" s="8"/>
      <c r="E9" s="8"/>
      <c r="F9" s="8"/>
      <c r="G9" s="78"/>
      <c r="H9" s="78"/>
      <c r="I9" s="78"/>
      <c r="U9" s="34"/>
      <c r="V9" s="34"/>
      <c r="W9" s="34"/>
      <c r="X9" s="34"/>
    </row>
    <row r="10" spans="1:24" x14ac:dyDescent="0.2">
      <c r="A10" s="7" t="s">
        <v>136</v>
      </c>
      <c r="B10" s="8"/>
      <c r="C10" s="8"/>
      <c r="D10" s="8"/>
      <c r="E10" s="8"/>
      <c r="F10" s="8"/>
      <c r="G10" s="78"/>
      <c r="H10" s="78"/>
      <c r="I10" s="78"/>
      <c r="U10" s="34"/>
      <c r="V10" s="34"/>
      <c r="W10" s="34"/>
      <c r="X10" s="34"/>
    </row>
    <row r="11" spans="1:24" ht="10.95" customHeight="1" x14ac:dyDescent="0.2">
      <c r="A11" s="7"/>
      <c r="B11" s="8"/>
      <c r="C11" s="8"/>
      <c r="D11" s="8"/>
      <c r="E11" s="8"/>
      <c r="F11" s="8"/>
      <c r="G11" s="78"/>
      <c r="H11" s="78"/>
      <c r="I11" s="78"/>
      <c r="U11" s="34"/>
      <c r="V11" s="34"/>
      <c r="W11" s="34"/>
      <c r="X11" s="34"/>
    </row>
    <row r="12" spans="1:24" ht="10.95" customHeight="1" x14ac:dyDescent="0.2">
      <c r="U12" s="34"/>
      <c r="V12" s="34"/>
      <c r="W12" s="34"/>
      <c r="X12" s="34"/>
    </row>
    <row r="13" spans="1:24" ht="36.6" customHeight="1" thickBot="1" x14ac:dyDescent="0.25">
      <c r="A13" s="10"/>
      <c r="B13" s="119"/>
      <c r="C13" s="120"/>
      <c r="D13" s="121" t="s">
        <v>75</v>
      </c>
      <c r="E13" s="120"/>
      <c r="F13" s="122" t="s">
        <v>92</v>
      </c>
      <c r="G13" s="122" t="s">
        <v>91</v>
      </c>
      <c r="H13" s="122" t="s">
        <v>118</v>
      </c>
      <c r="I13" s="122" t="s">
        <v>93</v>
      </c>
      <c r="J13" s="122" t="s">
        <v>71</v>
      </c>
      <c r="K13" s="179"/>
      <c r="U13" s="34"/>
      <c r="V13" s="34"/>
      <c r="W13" s="34"/>
      <c r="X13" s="34"/>
    </row>
    <row r="14" spans="1:24" x14ac:dyDescent="0.2">
      <c r="A14" s="14"/>
      <c r="B14" s="14" t="s">
        <v>19</v>
      </c>
      <c r="C14" s="14"/>
      <c r="D14" s="14" t="s">
        <v>8</v>
      </c>
      <c r="E14" s="14"/>
      <c r="F14" s="84">
        <v>3683708</v>
      </c>
      <c r="G14" s="84">
        <v>434741</v>
      </c>
      <c r="H14" s="84">
        <f>12076+0.1</f>
        <v>12076.1</v>
      </c>
      <c r="I14" s="84">
        <v>55417.120000000003</v>
      </c>
      <c r="J14" s="226">
        <f t="shared" ref="J14:J19" si="0">SUM(F14:I14)</f>
        <v>4185942.22</v>
      </c>
      <c r="K14" s="180"/>
      <c r="L14" s="36"/>
      <c r="M14" s="36"/>
      <c r="N14" s="36"/>
      <c r="O14" s="36"/>
      <c r="P14" s="36"/>
    </row>
    <row r="15" spans="1:24" x14ac:dyDescent="0.2">
      <c r="A15" s="14"/>
      <c r="B15" s="14" t="s">
        <v>9</v>
      </c>
      <c r="C15" s="14"/>
      <c r="D15" s="14" t="s">
        <v>64</v>
      </c>
      <c r="E15" s="14"/>
      <c r="F15" s="19">
        <v>151348.95000000001</v>
      </c>
      <c r="G15" s="252">
        <v>17062.2</v>
      </c>
      <c r="H15" s="252">
        <f>496+0.1</f>
        <v>496.1</v>
      </c>
      <c r="I15" s="19">
        <v>2449</v>
      </c>
      <c r="J15" s="226">
        <f t="shared" si="0"/>
        <v>171356.25000000003</v>
      </c>
      <c r="K15" s="181"/>
      <c r="L15" s="36"/>
      <c r="M15" s="36"/>
      <c r="N15" s="36"/>
      <c r="O15" s="36"/>
      <c r="P15" s="36"/>
    </row>
    <row r="16" spans="1:24" x14ac:dyDescent="0.2">
      <c r="A16" s="14"/>
      <c r="B16" s="14" t="s">
        <v>10</v>
      </c>
      <c r="C16" s="14"/>
      <c r="D16" s="14" t="s">
        <v>65</v>
      </c>
      <c r="E16" s="14"/>
      <c r="F16" s="19">
        <v>1967536.35</v>
      </c>
      <c r="G16" s="252">
        <v>221808.6</v>
      </c>
      <c r="H16" s="252">
        <f>6450+0.1</f>
        <v>6450.1</v>
      </c>
      <c r="I16" s="19">
        <v>29391</v>
      </c>
      <c r="J16" s="226">
        <f t="shared" si="0"/>
        <v>2225186.0500000003</v>
      </c>
      <c r="K16" s="181"/>
      <c r="L16" s="36"/>
      <c r="M16" s="36"/>
      <c r="N16" s="36"/>
      <c r="O16" s="36"/>
      <c r="P16" s="36"/>
    </row>
    <row r="17" spans="1:16" x14ac:dyDescent="0.2">
      <c r="A17" s="14"/>
      <c r="B17" s="14" t="s">
        <v>11</v>
      </c>
      <c r="C17" s="14"/>
      <c r="D17" s="14" t="s">
        <v>23</v>
      </c>
      <c r="E17" s="14"/>
      <c r="F17" s="19">
        <v>544856.22</v>
      </c>
      <c r="G17" s="252">
        <v>61423.92</v>
      </c>
      <c r="H17" s="252">
        <f>1786+0.1</f>
        <v>1786.1</v>
      </c>
      <c r="I17" s="19">
        <v>11267</v>
      </c>
      <c r="J17" s="226">
        <f t="shared" si="0"/>
        <v>619333.24</v>
      </c>
      <c r="K17" s="181"/>
      <c r="L17" s="36"/>
      <c r="M17" s="36"/>
      <c r="N17" s="36"/>
      <c r="O17" s="36"/>
      <c r="P17" s="36"/>
    </row>
    <row r="18" spans="1:16" x14ac:dyDescent="0.2">
      <c r="A18" s="14"/>
      <c r="B18" s="14" t="s">
        <v>12</v>
      </c>
      <c r="C18" s="14"/>
      <c r="D18" s="14" t="s">
        <v>87</v>
      </c>
      <c r="E18" s="14"/>
      <c r="F18" s="19">
        <v>363237.48</v>
      </c>
      <c r="G18" s="252">
        <v>40949.279999999999</v>
      </c>
      <c r="H18" s="252">
        <f>1191+0.1</f>
        <v>1191.0999999999999</v>
      </c>
      <c r="I18" s="19">
        <v>5878</v>
      </c>
      <c r="J18" s="226">
        <f t="shared" si="0"/>
        <v>411255.86</v>
      </c>
      <c r="K18" s="181"/>
      <c r="L18" s="36"/>
      <c r="M18" s="36"/>
      <c r="N18" s="36"/>
      <c r="O18" s="36"/>
      <c r="P18" s="36"/>
    </row>
    <row r="19" spans="1:16" x14ac:dyDescent="0.2">
      <c r="A19" s="14"/>
      <c r="B19" s="14" t="s">
        <v>18</v>
      </c>
      <c r="C19" s="14"/>
      <c r="D19" s="14" t="s">
        <v>13</v>
      </c>
      <c r="E19" s="14"/>
      <c r="F19" s="20">
        <v>0</v>
      </c>
      <c r="G19" s="252">
        <v>0</v>
      </c>
      <c r="H19" s="252">
        <v>0</v>
      </c>
      <c r="I19" s="19">
        <v>0</v>
      </c>
      <c r="J19" s="226">
        <f t="shared" si="0"/>
        <v>0</v>
      </c>
      <c r="K19" s="181"/>
      <c r="L19" s="36"/>
      <c r="M19" s="36"/>
      <c r="N19" s="36"/>
      <c r="O19" s="36"/>
      <c r="P19" s="36"/>
    </row>
    <row r="20" spans="1:16" ht="10.8" thickBot="1" x14ac:dyDescent="0.25">
      <c r="A20" s="22" t="s">
        <v>24</v>
      </c>
      <c r="B20" s="14"/>
      <c r="C20" s="14"/>
      <c r="D20" s="14"/>
      <c r="E20" s="14"/>
      <c r="F20" s="85">
        <f>SUM(F14:F19)</f>
        <v>6710687</v>
      </c>
      <c r="G20" s="85">
        <f t="shared" ref="G20:J20" si="1">SUM(G14:G19)</f>
        <v>775985.00000000012</v>
      </c>
      <c r="H20" s="85">
        <f t="shared" si="1"/>
        <v>21999.5</v>
      </c>
      <c r="I20" s="85">
        <f t="shared" si="1"/>
        <v>104402.12</v>
      </c>
      <c r="J20" s="85">
        <f t="shared" si="1"/>
        <v>7613073.620000002</v>
      </c>
      <c r="K20" s="101"/>
      <c r="L20" s="36"/>
      <c r="M20" s="36"/>
      <c r="N20" s="36"/>
      <c r="O20" s="36"/>
      <c r="P20" s="36"/>
    </row>
    <row r="21" spans="1:16" ht="10.95" customHeight="1" thickTop="1" x14ac:dyDescent="0.2">
      <c r="E21" s="33"/>
      <c r="F21" s="33"/>
    </row>
    <row r="22" spans="1:16" ht="10.95" customHeight="1" x14ac:dyDescent="0.2">
      <c r="E22" s="33"/>
      <c r="F22" s="33"/>
    </row>
    <row r="23" spans="1:16" x14ac:dyDescent="0.2">
      <c r="A23" s="24" t="s">
        <v>34</v>
      </c>
      <c r="B23" s="24"/>
      <c r="E23" s="25"/>
      <c r="F23" s="25"/>
      <c r="G23" s="68"/>
      <c r="H23" s="68"/>
      <c r="I23" s="136"/>
    </row>
    <row r="24" spans="1:16" x14ac:dyDescent="0.2">
      <c r="B24" s="207" t="s">
        <v>129</v>
      </c>
      <c r="C24" s="14"/>
      <c r="D24" s="22"/>
      <c r="E24" s="68"/>
      <c r="F24" s="68"/>
      <c r="G24" s="68"/>
      <c r="H24" s="68"/>
      <c r="I24" s="136"/>
    </row>
    <row r="25" spans="1:16" x14ac:dyDescent="0.2">
      <c r="A25" s="24"/>
      <c r="B25" s="55"/>
      <c r="C25" s="5"/>
      <c r="D25" s="22"/>
      <c r="E25" s="68"/>
      <c r="F25" s="68"/>
      <c r="G25" s="68"/>
      <c r="H25" s="68"/>
      <c r="I25" s="136"/>
    </row>
    <row r="26" spans="1:16" x14ac:dyDescent="0.2">
      <c r="A26" s="24"/>
      <c r="B26" s="55"/>
      <c r="C26" s="5" t="s">
        <v>96</v>
      </c>
      <c r="D26" s="22"/>
      <c r="E26" s="68"/>
      <c r="F26" s="68"/>
      <c r="G26" s="68"/>
      <c r="H26" s="68"/>
      <c r="I26" s="136"/>
    </row>
    <row r="27" spans="1:16" x14ac:dyDescent="0.2">
      <c r="B27" s="6"/>
      <c r="C27" s="14"/>
      <c r="D27" s="14"/>
      <c r="E27" s="14"/>
      <c r="F27" s="14"/>
    </row>
    <row r="28" spans="1:16" x14ac:dyDescent="0.2">
      <c r="B28" s="6"/>
      <c r="C28" s="14"/>
      <c r="D28" s="14"/>
      <c r="E28" s="14"/>
      <c r="F28" s="14"/>
    </row>
    <row r="29" spans="1:16" x14ac:dyDescent="0.2">
      <c r="B29" s="6"/>
    </row>
    <row r="30" spans="1:16" x14ac:dyDescent="0.2">
      <c r="B30" s="61"/>
      <c r="F30" s="154"/>
    </row>
    <row r="31" spans="1:16" x14ac:dyDescent="0.2">
      <c r="F31" s="43"/>
    </row>
    <row r="32" spans="1:16" x14ac:dyDescent="0.2">
      <c r="F32" s="155"/>
    </row>
    <row r="35" spans="7:15" x14ac:dyDescent="0.2">
      <c r="G35" s="16"/>
      <c r="H35" s="16"/>
    </row>
    <row r="40" spans="7:15" x14ac:dyDescent="0.2">
      <c r="O40" s="2" t="s">
        <v>97</v>
      </c>
    </row>
    <row r="53" spans="5:5" x14ac:dyDescent="0.2">
      <c r="E53" s="61"/>
    </row>
  </sheetData>
  <phoneticPr fontId="0" type="noConversion"/>
  <pageMargins left="0.75" right="0.5" top="0.5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zoomScaleNormal="100" workbookViewId="0">
      <selection activeCell="U40" sqref="U40"/>
    </sheetView>
  </sheetViews>
  <sheetFormatPr defaultColWidth="9.28515625" defaultRowHeight="10.199999999999999" x14ac:dyDescent="0.2"/>
  <cols>
    <col min="1" max="1" width="1.7109375" style="2" customWidth="1"/>
    <col min="2" max="2" width="7.28515625" style="2" customWidth="1"/>
    <col min="3" max="3" width="46.140625" style="2" customWidth="1"/>
    <col min="4" max="5" width="0.42578125" style="2" customWidth="1"/>
    <col min="6" max="6" width="15.7109375" style="2" customWidth="1"/>
    <col min="7" max="7" width="0.7109375" style="2" customWidth="1"/>
    <col min="8" max="8" width="13.7109375" style="2" customWidth="1"/>
    <col min="9" max="9" width="19.140625" style="2" customWidth="1"/>
    <col min="10" max="10" width="14.140625" style="2" bestFit="1" customWidth="1"/>
    <col min="11" max="12" width="9.28515625" style="2"/>
    <col min="13" max="13" width="15.7109375" style="2" customWidth="1"/>
    <col min="14" max="14" width="12.28515625" style="9" bestFit="1" customWidth="1"/>
    <col min="15" max="15" width="9.7109375" style="9" bestFit="1" customWidth="1"/>
    <col min="16" max="16" width="9.28515625" style="9"/>
    <col min="17" max="17" width="12.140625" style="9" bestFit="1" customWidth="1"/>
    <col min="18" max="18" width="11" style="56" customWidth="1"/>
    <col min="19" max="16384" width="9.28515625" style="2"/>
  </cols>
  <sheetData>
    <row r="1" spans="1:16" x14ac:dyDescent="0.2">
      <c r="I1" s="27" t="str">
        <f>'EECRF Calculation'!S1</f>
        <v>2018 EECRF</v>
      </c>
    </row>
    <row r="2" spans="1:16" x14ac:dyDescent="0.2">
      <c r="I2" s="27" t="str">
        <f>'EECRF Calculation'!S2</f>
        <v xml:space="preserve">                    EXHIBIT JCL-1 </v>
      </c>
    </row>
    <row r="3" spans="1:16" x14ac:dyDescent="0.2">
      <c r="I3" s="192" t="s">
        <v>114</v>
      </c>
    </row>
    <row r="8" spans="1:16" x14ac:dyDescent="0.2">
      <c r="F8"/>
    </row>
    <row r="9" spans="1:16" x14ac:dyDescent="0.2">
      <c r="A9" s="7" t="s">
        <v>0</v>
      </c>
      <c r="B9" s="8"/>
      <c r="C9" s="8"/>
      <c r="D9" s="8"/>
      <c r="E9" s="8"/>
      <c r="F9"/>
    </row>
    <row r="10" spans="1:16" x14ac:dyDescent="0.2">
      <c r="A10" s="7" t="s">
        <v>1</v>
      </c>
      <c r="B10" s="8"/>
      <c r="C10" s="8"/>
      <c r="D10" s="8"/>
      <c r="E10" s="8"/>
      <c r="F10"/>
    </row>
    <row r="11" spans="1:16" x14ac:dyDescent="0.2">
      <c r="A11" s="7" t="s">
        <v>137</v>
      </c>
      <c r="B11" s="8"/>
      <c r="C11" s="8"/>
      <c r="D11" s="8"/>
      <c r="E11" s="8"/>
      <c r="F11"/>
    </row>
    <row r="12" spans="1:16" x14ac:dyDescent="0.2">
      <c r="A12" s="8"/>
      <c r="B12" s="8"/>
      <c r="C12" s="8"/>
      <c r="D12" s="8"/>
      <c r="E12" s="8"/>
      <c r="F12"/>
    </row>
    <row r="14" spans="1:16" x14ac:dyDescent="0.2">
      <c r="A14" s="22"/>
      <c r="B14" s="14"/>
      <c r="C14" s="14"/>
      <c r="D14" s="14"/>
      <c r="E14" s="28"/>
      <c r="H14" s="29" t="s">
        <v>25</v>
      </c>
      <c r="N14" s="156"/>
    </row>
    <row r="15" spans="1:16" ht="10.8" thickBot="1" x14ac:dyDescent="0.25">
      <c r="A15" s="14"/>
      <c r="B15" s="116" t="s">
        <v>4</v>
      </c>
      <c r="C15" s="117"/>
      <c r="F15" s="124" t="s">
        <v>83</v>
      </c>
      <c r="H15" s="118" t="s">
        <v>26</v>
      </c>
      <c r="I15" s="14"/>
    </row>
    <row r="16" spans="1:16" x14ac:dyDescent="0.2">
      <c r="A16" s="14"/>
      <c r="B16" s="30"/>
      <c r="C16" s="31"/>
      <c r="N16" s="254"/>
      <c r="O16" s="254"/>
      <c r="P16" s="254"/>
    </row>
    <row r="17" spans="1:18" x14ac:dyDescent="0.2">
      <c r="A17" s="14"/>
      <c r="B17" s="2" t="s">
        <v>19</v>
      </c>
      <c r="C17" s="14" t="s">
        <v>20</v>
      </c>
      <c r="D17" s="14"/>
      <c r="F17" s="56">
        <f>'Actual Costs Alloc '!C13</f>
        <v>0.56029095071551915</v>
      </c>
      <c r="H17" s="84">
        <f t="shared" ref="H17:H23" si="0">ROUND(H$25*F17,2)</f>
        <v>1139519.18</v>
      </c>
      <c r="J17" s="43"/>
      <c r="L17" s="14"/>
      <c r="N17" s="157"/>
      <c r="O17" s="157"/>
      <c r="P17" s="157"/>
      <c r="Q17" s="67"/>
      <c r="R17" s="66"/>
    </row>
    <row r="18" spans="1:18" x14ac:dyDescent="0.2">
      <c r="A18" s="14"/>
      <c r="B18" s="2" t="s">
        <v>9</v>
      </c>
      <c r="C18" s="14" t="s">
        <v>21</v>
      </c>
      <c r="D18" s="14"/>
      <c r="F18" s="56">
        <f>'Actual Costs Alloc '!C14</f>
        <v>0</v>
      </c>
      <c r="H18" s="19">
        <f t="shared" si="0"/>
        <v>0</v>
      </c>
      <c r="I18" s="62"/>
      <c r="J18" s="43"/>
      <c r="L18" s="14"/>
      <c r="N18" s="157"/>
      <c r="O18" s="157"/>
      <c r="P18" s="157"/>
      <c r="Q18" s="67"/>
      <c r="R18" s="66"/>
    </row>
    <row r="19" spans="1:18" x14ac:dyDescent="0.2">
      <c r="A19" s="14"/>
      <c r="B19" s="2" t="s">
        <v>10</v>
      </c>
      <c r="C19" s="14" t="s">
        <v>22</v>
      </c>
      <c r="D19" s="14"/>
      <c r="F19" s="56">
        <f>'Actual Costs Alloc '!C15</f>
        <v>0.23641130681588141</v>
      </c>
      <c r="H19" s="19">
        <f t="shared" si="0"/>
        <v>480813.08</v>
      </c>
      <c r="J19" s="43"/>
      <c r="L19" s="14"/>
      <c r="N19" s="157"/>
      <c r="O19" s="157"/>
      <c r="P19" s="157"/>
      <c r="Q19" s="67"/>
      <c r="R19" s="66"/>
    </row>
    <row r="20" spans="1:18" x14ac:dyDescent="0.2">
      <c r="A20" s="14"/>
      <c r="B20" s="2" t="s">
        <v>11</v>
      </c>
      <c r="C20" s="14" t="s">
        <v>23</v>
      </c>
      <c r="D20" s="14"/>
      <c r="F20" s="56">
        <f>'Actual Costs Alloc '!C16</f>
        <v>0.17230409416027542</v>
      </c>
      <c r="H20" s="19">
        <f t="shared" si="0"/>
        <v>350431.9</v>
      </c>
      <c r="J20" s="43"/>
      <c r="L20" s="14"/>
      <c r="N20" s="157"/>
      <c r="O20" s="157"/>
      <c r="P20" s="157"/>
      <c r="Q20" s="67"/>
      <c r="R20" s="66"/>
    </row>
    <row r="21" spans="1:18" x14ac:dyDescent="0.2">
      <c r="A21" s="14"/>
      <c r="B21" s="2" t="s">
        <v>12</v>
      </c>
      <c r="C21" s="14" t="s">
        <v>88</v>
      </c>
      <c r="D21" s="14"/>
      <c r="F21" s="56">
        <v>0</v>
      </c>
      <c r="H21" s="19">
        <f t="shared" si="0"/>
        <v>0</v>
      </c>
      <c r="J21" s="43"/>
      <c r="L21" s="14"/>
      <c r="N21" s="157"/>
      <c r="O21" s="157"/>
      <c r="P21" s="157"/>
      <c r="Q21" s="67"/>
      <c r="R21" s="66"/>
    </row>
    <row r="22" spans="1:18" x14ac:dyDescent="0.2">
      <c r="A22" s="14"/>
      <c r="B22" s="2" t="s">
        <v>12</v>
      </c>
      <c r="C22" s="14" t="s">
        <v>89</v>
      </c>
      <c r="D22" s="14"/>
      <c r="F22" s="56">
        <f>'Actual Costs Alloc '!C17</f>
        <v>3.0993648308323997E-2</v>
      </c>
      <c r="H22" s="19">
        <f t="shared" si="0"/>
        <v>63034.85</v>
      </c>
      <c r="I22" s="33"/>
      <c r="J22" s="43"/>
      <c r="L22" s="14"/>
      <c r="N22" s="157"/>
      <c r="O22" s="157"/>
      <c r="P22" s="157"/>
      <c r="Q22" s="67"/>
      <c r="R22" s="66"/>
    </row>
    <row r="23" spans="1:18" x14ac:dyDescent="0.2">
      <c r="A23" s="14"/>
      <c r="B23" s="2" t="s">
        <v>18</v>
      </c>
      <c r="C23" s="14" t="s">
        <v>13</v>
      </c>
      <c r="D23" s="14"/>
      <c r="F23" s="56">
        <f>'Actual Costs Alloc '!C18</f>
        <v>0</v>
      </c>
      <c r="G23" s="14"/>
      <c r="H23" s="19">
        <f t="shared" si="0"/>
        <v>0</v>
      </c>
      <c r="J23" s="43"/>
      <c r="L23" s="14"/>
      <c r="N23" s="157"/>
      <c r="O23" s="157"/>
      <c r="P23" s="157"/>
      <c r="Q23" s="3"/>
      <c r="R23" s="66"/>
    </row>
    <row r="24" spans="1:18" x14ac:dyDescent="0.2">
      <c r="A24" s="14"/>
      <c r="C24" s="14"/>
      <c r="D24" s="14"/>
      <c r="J24" s="43"/>
      <c r="L24" s="1"/>
      <c r="N24" s="3"/>
      <c r="O24" s="64"/>
      <c r="P24" s="66"/>
      <c r="Q24" s="3"/>
      <c r="R24" s="66"/>
    </row>
    <row r="25" spans="1:18" ht="10.8" thickBot="1" x14ac:dyDescent="0.25">
      <c r="A25" s="22" t="s">
        <v>24</v>
      </c>
      <c r="B25" s="14"/>
      <c r="C25" s="14"/>
      <c r="D25" s="14"/>
      <c r="F25" s="32">
        <f>SUM(F17:F23)</f>
        <v>1</v>
      </c>
      <c r="H25" s="85">
        <v>2033799.0078702804</v>
      </c>
      <c r="I25" s="137"/>
      <c r="J25" s="164"/>
      <c r="L25" s="1"/>
      <c r="N25" s="3"/>
      <c r="O25" s="64"/>
      <c r="Q25" s="3"/>
      <c r="R25" s="66"/>
    </row>
    <row r="26" spans="1:18" ht="10.95" customHeight="1" thickTop="1" x14ac:dyDescent="0.2">
      <c r="E26" s="33"/>
      <c r="F26" s="33"/>
      <c r="L26" s="1"/>
      <c r="O26" s="64"/>
      <c r="Q26" s="3"/>
    </row>
    <row r="27" spans="1:18" ht="10.95" customHeight="1" x14ac:dyDescent="0.2">
      <c r="E27" s="33"/>
      <c r="F27" s="33"/>
      <c r="L27" s="1"/>
      <c r="O27" s="64"/>
      <c r="Q27" s="3"/>
    </row>
    <row r="28" spans="1:18" x14ac:dyDescent="0.2">
      <c r="A28" s="24" t="s">
        <v>34</v>
      </c>
      <c r="B28" s="24"/>
      <c r="E28" s="25"/>
      <c r="F28" s="25"/>
      <c r="L28" s="9"/>
      <c r="M28" s="9"/>
      <c r="N28" s="3"/>
      <c r="Q28" s="64"/>
      <c r="R28" s="66"/>
    </row>
    <row r="29" spans="1:18" x14ac:dyDescent="0.2">
      <c r="B29" s="27" t="s">
        <v>27</v>
      </c>
      <c r="C29" s="207" t="s">
        <v>162</v>
      </c>
      <c r="D29" s="132"/>
      <c r="E29" s="68"/>
      <c r="F29" s="68"/>
      <c r="G29" s="14"/>
      <c r="H29" s="14"/>
      <c r="L29" s="9"/>
      <c r="M29" s="9"/>
      <c r="R29" s="66"/>
    </row>
    <row r="30" spans="1:18" x14ac:dyDescent="0.2">
      <c r="A30" s="24"/>
      <c r="B30" s="27" t="s">
        <v>28</v>
      </c>
      <c r="C30" s="193" t="s">
        <v>163</v>
      </c>
      <c r="D30" s="14"/>
      <c r="E30" s="68"/>
      <c r="F30" s="68"/>
      <c r="G30" s="14"/>
      <c r="H30" s="14"/>
      <c r="I30" s="14"/>
      <c r="J30" s="14"/>
      <c r="K30" s="14"/>
      <c r="L30" s="9"/>
      <c r="M30" s="9"/>
      <c r="N30" s="3"/>
      <c r="R30" s="66"/>
    </row>
    <row r="31" spans="1:18" x14ac:dyDescent="0.2">
      <c r="A31" s="24"/>
      <c r="B31" s="27"/>
      <c r="C31" s="193" t="s">
        <v>126</v>
      </c>
      <c r="D31" s="14"/>
      <c r="E31" s="68"/>
      <c r="F31" s="68"/>
      <c r="G31" s="14"/>
      <c r="H31" s="14"/>
      <c r="I31" s="14"/>
      <c r="J31" s="14"/>
      <c r="K31" s="14"/>
      <c r="L31" s="9"/>
      <c r="M31" s="9"/>
      <c r="N31" s="3"/>
      <c r="R31" s="66"/>
    </row>
    <row r="32" spans="1:18" x14ac:dyDescent="0.2">
      <c r="A32" s="24"/>
      <c r="B32" s="27" t="s">
        <v>29</v>
      </c>
      <c r="C32" s="234" t="s">
        <v>130</v>
      </c>
      <c r="D32" s="6"/>
      <c r="E32" s="25"/>
      <c r="F32" s="25"/>
      <c r="L32" s="9"/>
      <c r="M32" s="9"/>
      <c r="N32" s="3"/>
      <c r="R32" s="66"/>
    </row>
    <row r="33" spans="3:18" x14ac:dyDescent="0.2">
      <c r="C33" s="5"/>
      <c r="L33" s="9"/>
      <c r="M33" s="9"/>
      <c r="N33" s="3"/>
      <c r="R33" s="66"/>
    </row>
    <row r="34" spans="3:18" x14ac:dyDescent="0.2">
      <c r="C34" s="5" t="s">
        <v>96</v>
      </c>
      <c r="L34" s="9"/>
      <c r="M34" s="9"/>
      <c r="R34" s="66"/>
    </row>
    <row r="35" spans="3:18" x14ac:dyDescent="0.2">
      <c r="L35" s="9"/>
      <c r="M35" s="9"/>
      <c r="R35" s="66"/>
    </row>
    <row r="53" spans="5:5" x14ac:dyDescent="0.2">
      <c r="E53" s="61"/>
    </row>
  </sheetData>
  <mergeCells count="1">
    <mergeCell ref="N16:P16"/>
  </mergeCells>
  <phoneticPr fontId="0" type="noConversion"/>
  <pageMargins left="0.75" right="0.5" top="0.5" bottom="0.72" header="0.5" footer="0.5"/>
  <pageSetup orientation="portrait" r:id="rId1"/>
  <headerFooter alignWithMargins="0"/>
  <ignoredErrors>
    <ignoredError sqref="B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4"/>
  <sheetViews>
    <sheetView zoomScaleNormal="100" workbookViewId="0">
      <selection activeCell="C29" sqref="C29"/>
    </sheetView>
  </sheetViews>
  <sheetFormatPr defaultColWidth="9.28515625" defaultRowHeight="10.199999999999999" x14ac:dyDescent="0.2"/>
  <cols>
    <col min="1" max="2" width="1.7109375" style="2" customWidth="1"/>
    <col min="3" max="3" width="7" style="2" customWidth="1"/>
    <col min="4" max="4" width="32.42578125" style="2" customWidth="1"/>
    <col min="5" max="5" width="17.7109375" style="2" customWidth="1"/>
    <col min="6" max="6" width="0.85546875" style="2" customWidth="1"/>
    <col min="7" max="7" width="14.7109375" style="2" customWidth="1"/>
    <col min="8" max="8" width="0.42578125" style="2" customWidth="1"/>
    <col min="9" max="9" width="16" style="2" customWidth="1"/>
    <col min="10" max="10" width="0.7109375" style="2" customWidth="1"/>
    <col min="11" max="11" width="15" style="2" customWidth="1"/>
    <col min="12" max="12" width="0.42578125" style="2" customWidth="1"/>
    <col min="13" max="13" width="15" style="2" customWidth="1"/>
    <col min="14" max="14" width="0.7109375" style="2" customWidth="1"/>
    <col min="15" max="15" width="13.28515625" style="2" customWidth="1"/>
    <col min="16" max="16" width="0.7109375" style="2" customWidth="1"/>
    <col min="17" max="17" width="13.140625" style="2" customWidth="1"/>
    <col min="18" max="18" width="0.7109375" style="2" customWidth="1"/>
    <col min="19" max="19" width="13.85546875" style="14" customWidth="1"/>
    <col min="20" max="20" width="0.42578125" style="2" customWidth="1"/>
    <col min="21" max="21" width="6.28515625" style="2" customWidth="1"/>
    <col min="22" max="22" width="9.28515625" style="2"/>
    <col min="23" max="23" width="12.140625" style="2" bestFit="1" customWidth="1"/>
    <col min="24" max="24" width="29.28515625" style="2" customWidth="1"/>
    <col min="25" max="25" width="12.140625" style="2" bestFit="1" customWidth="1"/>
    <col min="26" max="26" width="9.28515625" style="2"/>
    <col min="27" max="28" width="10.28515625" style="2" bestFit="1" customWidth="1"/>
    <col min="29" max="30" width="9.28515625" style="2"/>
    <col min="31" max="31" width="11.28515625" style="2" bestFit="1" customWidth="1"/>
    <col min="32" max="16384" width="9.28515625" style="2"/>
  </cols>
  <sheetData>
    <row r="1" spans="1:33" x14ac:dyDescent="0.2">
      <c r="U1" s="192" t="str">
        <f>'EECRF Calculation'!S1</f>
        <v>2018 EECRF</v>
      </c>
    </row>
    <row r="2" spans="1:33" x14ac:dyDescent="0.2">
      <c r="U2" s="192" t="str">
        <f>'EECRF Calculation'!S2</f>
        <v xml:space="preserve">                    EXHIBIT JCL-1 </v>
      </c>
    </row>
    <row r="3" spans="1:33" x14ac:dyDescent="0.2">
      <c r="T3" s="2" t="s">
        <v>112</v>
      </c>
      <c r="U3" s="192" t="s">
        <v>115</v>
      </c>
    </row>
    <row r="7" spans="1:33" x14ac:dyDescent="0.2">
      <c r="A7" s="7" t="s">
        <v>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78"/>
      <c r="T7" s="8"/>
      <c r="U7"/>
    </row>
    <row r="8" spans="1:33" x14ac:dyDescent="0.2">
      <c r="A8" s="7" t="s">
        <v>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8"/>
      <c r="T8" s="8"/>
      <c r="U8"/>
    </row>
    <row r="9" spans="1:33" x14ac:dyDescent="0.2">
      <c r="A9" s="7" t="s">
        <v>138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78"/>
      <c r="T9" s="8"/>
      <c r="U9"/>
    </row>
    <row r="10" spans="1:33" ht="10.95" customHeight="1" x14ac:dyDescent="0.2">
      <c r="A10" s="10"/>
      <c r="G10" s="9"/>
      <c r="H10" s="9"/>
    </row>
    <row r="11" spans="1:33" ht="10.95" customHeight="1" x14ac:dyDescent="0.2">
      <c r="A11" s="10"/>
      <c r="G11" s="9"/>
      <c r="H11" s="9"/>
      <c r="K11" s="14"/>
      <c r="L11" s="14"/>
      <c r="M11" s="14"/>
      <c r="N11" s="14"/>
      <c r="O11" s="14"/>
    </row>
    <row r="12" spans="1:33" x14ac:dyDescent="0.2">
      <c r="B12" s="24"/>
      <c r="C12" s="24"/>
      <c r="D12" s="24"/>
      <c r="E12" s="24"/>
      <c r="F12" s="24"/>
      <c r="G12" s="105" t="s">
        <v>42</v>
      </c>
      <c r="H12" s="105"/>
      <c r="I12" s="107" t="s">
        <v>152</v>
      </c>
      <c r="J12" s="105"/>
      <c r="K12" s="106" t="s">
        <v>155</v>
      </c>
      <c r="L12" s="106"/>
      <c r="M12" s="106" t="s">
        <v>155</v>
      </c>
      <c r="N12" s="107"/>
      <c r="O12" s="107">
        <v>2015</v>
      </c>
      <c r="P12" s="105"/>
      <c r="Q12" s="105" t="s">
        <v>42</v>
      </c>
      <c r="R12" s="107"/>
      <c r="S12" s="107" t="s">
        <v>151</v>
      </c>
    </row>
    <row r="13" spans="1:33" x14ac:dyDescent="0.2">
      <c r="B13" s="24"/>
      <c r="C13" s="24"/>
      <c r="D13" s="24"/>
      <c r="E13" s="24"/>
      <c r="F13" s="24"/>
      <c r="G13" s="105" t="s">
        <v>151</v>
      </c>
      <c r="H13" s="105"/>
      <c r="I13" s="107" t="s">
        <v>108</v>
      </c>
      <c r="J13" s="105"/>
      <c r="K13" s="106" t="s">
        <v>59</v>
      </c>
      <c r="L13" s="106"/>
      <c r="M13" s="106" t="s">
        <v>120</v>
      </c>
      <c r="N13" s="107"/>
      <c r="O13" s="107" t="s">
        <v>62</v>
      </c>
      <c r="P13" s="105"/>
      <c r="Q13" s="105" t="s">
        <v>151</v>
      </c>
      <c r="R13" s="107"/>
      <c r="S13" s="107" t="s">
        <v>58</v>
      </c>
    </row>
    <row r="14" spans="1:33" x14ac:dyDescent="0.2">
      <c r="B14" s="24"/>
      <c r="C14" s="24"/>
      <c r="D14" s="24"/>
      <c r="E14" s="105"/>
      <c r="F14" s="105"/>
      <c r="G14" s="108" t="s">
        <v>72</v>
      </c>
      <c r="H14" s="108"/>
      <c r="I14" s="106" t="s">
        <v>109</v>
      </c>
      <c r="J14" s="108"/>
      <c r="K14" s="106" t="s">
        <v>107</v>
      </c>
      <c r="L14" s="106"/>
      <c r="M14" s="106" t="s">
        <v>121</v>
      </c>
      <c r="N14" s="106"/>
      <c r="O14" s="106" t="s">
        <v>63</v>
      </c>
      <c r="P14" s="108"/>
      <c r="Q14" s="105" t="s">
        <v>45</v>
      </c>
      <c r="R14" s="107"/>
      <c r="S14" s="106" t="s">
        <v>46</v>
      </c>
      <c r="T14" s="11"/>
      <c r="U14" s="12"/>
      <c r="W14" s="9"/>
      <c r="X14" s="9"/>
      <c r="Y14" s="110"/>
      <c r="Z14" s="110"/>
      <c r="AA14" s="110"/>
      <c r="AB14" s="110"/>
      <c r="AC14" s="110"/>
      <c r="AD14" s="110"/>
      <c r="AE14" s="159"/>
      <c r="AG14" s="108"/>
    </row>
    <row r="15" spans="1:33" ht="10.8" thickBot="1" x14ac:dyDescent="0.25">
      <c r="B15" s="112"/>
      <c r="C15" s="112"/>
      <c r="D15" s="112" t="s">
        <v>4</v>
      </c>
      <c r="E15" s="77"/>
      <c r="F15" s="108"/>
      <c r="G15" s="113" t="s">
        <v>73</v>
      </c>
      <c r="H15" s="159"/>
      <c r="I15" s="114" t="s">
        <v>153</v>
      </c>
      <c r="J15" s="110"/>
      <c r="K15" s="114" t="s">
        <v>156</v>
      </c>
      <c r="L15" s="178"/>
      <c r="M15" s="114" t="s">
        <v>158</v>
      </c>
      <c r="N15" s="208"/>
      <c r="O15" s="206" t="s">
        <v>159</v>
      </c>
      <c r="P15" s="110"/>
      <c r="Q15" s="113" t="s">
        <v>74</v>
      </c>
      <c r="R15" s="178"/>
      <c r="S15" s="115" t="s">
        <v>128</v>
      </c>
      <c r="T15" s="12"/>
      <c r="U15" s="12"/>
      <c r="W15" s="9"/>
      <c r="X15" s="9"/>
      <c r="Y15" s="160"/>
      <c r="Z15" s="160"/>
      <c r="AA15" s="160"/>
      <c r="AB15" s="160"/>
      <c r="AC15" s="160"/>
      <c r="AD15" s="160"/>
      <c r="AE15" s="160"/>
    </row>
    <row r="16" spans="1:33" x14ac:dyDescent="0.2">
      <c r="A16" s="13"/>
      <c r="B16" s="14"/>
      <c r="C16" s="14"/>
      <c r="D16" s="14"/>
      <c r="E1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T16" s="14"/>
      <c r="U16" s="15"/>
      <c r="W16" s="9"/>
      <c r="X16" s="9"/>
      <c r="Y16" s="160"/>
      <c r="Z16" s="160"/>
      <c r="AA16" s="160"/>
      <c r="AB16" s="160"/>
      <c r="AC16" s="160"/>
      <c r="AD16" s="160"/>
      <c r="AE16" s="160"/>
    </row>
    <row r="17" spans="1:31" x14ac:dyDescent="0.2">
      <c r="A17" s="14"/>
      <c r="B17" s="2" t="s">
        <v>19</v>
      </c>
      <c r="C17" s="14"/>
      <c r="D17" s="14" t="s">
        <v>20</v>
      </c>
      <c r="E17"/>
      <c r="F17" s="18"/>
      <c r="G17" s="84">
        <f>'Actual Costs Alloc '!X13-'Actual Costs Alloc '!G13</f>
        <v>3870080.6096557491</v>
      </c>
      <c r="H17" s="84"/>
      <c r="I17" s="19">
        <f>'Actual Costs Alloc '!G13</f>
        <v>43886.85</v>
      </c>
      <c r="J17" s="84"/>
      <c r="K17" s="84">
        <v>1040549.02</v>
      </c>
      <c r="L17" s="84"/>
      <c r="M17" s="84">
        <v>54749</v>
      </c>
      <c r="N17" s="84"/>
      <c r="O17" s="84">
        <f>103455-M17</f>
        <v>48706</v>
      </c>
      <c r="P17" s="84"/>
      <c r="Q17" s="84">
        <f>'WP JCL-1 Rider EECRF Revenues'!B5</f>
        <v>4897047.4200000009</v>
      </c>
      <c r="R17" s="84"/>
      <c r="S17" s="84">
        <f>+G17+I17+K17+M17+O17-Q17</f>
        <v>160924.05965574831</v>
      </c>
      <c r="T17" s="19"/>
      <c r="U17" s="11"/>
      <c r="W17" s="227"/>
      <c r="X17" s="9"/>
      <c r="Y17" s="227"/>
      <c r="Z17" s="161"/>
      <c r="AA17" s="161"/>
      <c r="AB17" s="161"/>
      <c r="AC17" s="161"/>
      <c r="AD17" s="161"/>
      <c r="AE17" s="161"/>
    </row>
    <row r="18" spans="1:31" x14ac:dyDescent="0.2">
      <c r="A18" s="14"/>
      <c r="B18" s="2" t="s">
        <v>9</v>
      </c>
      <c r="C18" s="14"/>
      <c r="D18" s="14" t="s">
        <v>21</v>
      </c>
      <c r="E18"/>
      <c r="F18" s="18"/>
      <c r="G18" s="84">
        <f>'Actual Costs Alloc '!X14-'Actual Costs Alloc '!M14</f>
        <v>0</v>
      </c>
      <c r="H18" s="19"/>
      <c r="I18" s="19">
        <f>'Actual Costs Alloc '!M14</f>
        <v>0</v>
      </c>
      <c r="J18" s="19"/>
      <c r="K18" s="19">
        <v>33166.120000000003</v>
      </c>
      <c r="L18" s="19"/>
      <c r="M18" s="19">
        <v>1701.7738420355508</v>
      </c>
      <c r="N18" s="19"/>
      <c r="O18" s="19">
        <f>100111.070051076-M18</f>
        <v>98409.296209040462</v>
      </c>
      <c r="P18" s="19"/>
      <c r="Q18" s="19">
        <f>'WP JCL-1 Rider EECRF Revenues'!B6</f>
        <v>249873.86999999997</v>
      </c>
      <c r="R18" s="19"/>
      <c r="S18" s="84">
        <f t="shared" ref="S18:S22" si="0">+G18+I18+K18+M18+O18-Q18</f>
        <v>-116596.67994892396</v>
      </c>
      <c r="T18" s="19"/>
      <c r="U18" s="11"/>
      <c r="W18" s="227"/>
      <c r="X18" s="9"/>
      <c r="Y18" s="227"/>
      <c r="Z18" s="9"/>
      <c r="AA18" s="9"/>
      <c r="AB18" s="9"/>
      <c r="AC18" s="9"/>
      <c r="AD18" s="9"/>
      <c r="AE18" s="9"/>
    </row>
    <row r="19" spans="1:31" x14ac:dyDescent="0.2">
      <c r="A19" s="14"/>
      <c r="B19" s="2" t="s">
        <v>10</v>
      </c>
      <c r="C19" s="14"/>
      <c r="D19" s="14" t="s">
        <v>22</v>
      </c>
      <c r="E19"/>
      <c r="F19" s="18"/>
      <c r="G19" s="84">
        <f>'Actual Costs Alloc '!X15-'Actual Costs Alloc '!M15</f>
        <v>1739838.416916236</v>
      </c>
      <c r="H19" s="19"/>
      <c r="I19" s="19">
        <f>'Actual Costs Alloc '!M15</f>
        <v>23237.753156453982</v>
      </c>
      <c r="J19" s="19"/>
      <c r="K19" s="19">
        <v>488874.08</v>
      </c>
      <c r="L19" s="19"/>
      <c r="M19" s="19">
        <v>25084.424744358937</v>
      </c>
      <c r="N19" s="19"/>
      <c r="O19" s="19">
        <f>-518516.376754497-M19</f>
        <v>-543600.80149885593</v>
      </c>
      <c r="P19" s="19"/>
      <c r="Q19" s="19">
        <f>'WP JCL-1 Rider EECRF Revenues'!B7</f>
        <v>1505673.8299999998</v>
      </c>
      <c r="R19" s="19"/>
      <c r="S19" s="84">
        <f t="shared" si="0"/>
        <v>227760.04331819317</v>
      </c>
      <c r="T19" s="19"/>
      <c r="U19" s="11"/>
      <c r="W19" s="227"/>
      <c r="X19" s="9"/>
      <c r="Y19" s="227"/>
      <c r="Z19" s="163"/>
      <c r="AA19" s="163"/>
      <c r="AB19" s="163"/>
      <c r="AC19" s="163"/>
      <c r="AD19" s="163"/>
      <c r="AE19" s="162"/>
    </row>
    <row r="20" spans="1:31" x14ac:dyDescent="0.2">
      <c r="A20" s="14"/>
      <c r="B20" s="2" t="s">
        <v>11</v>
      </c>
      <c r="C20" s="14"/>
      <c r="D20" s="14" t="s">
        <v>23</v>
      </c>
      <c r="E20"/>
      <c r="F20" s="18"/>
      <c r="G20" s="84">
        <f>'Actual Costs Alloc '!X16-'Actual Costs Alloc '!S16-'Actual Costs Alloc '!M16</f>
        <v>1143524.7513904714</v>
      </c>
      <c r="H20" s="19"/>
      <c r="I20" s="19">
        <f>'Actual Costs Alloc '!M16+'Actual Costs Alloc '!S16</f>
        <v>32320.385021220594</v>
      </c>
      <c r="J20" s="19"/>
      <c r="K20" s="19">
        <v>152609.60999999999</v>
      </c>
      <c r="L20" s="19"/>
      <c r="M20" s="19">
        <v>11401.49138921042</v>
      </c>
      <c r="N20" s="19"/>
      <c r="O20" s="19">
        <f>-92512.5181266917-M20</f>
        <v>-103914.00951590213</v>
      </c>
      <c r="P20" s="19"/>
      <c r="Q20" s="19">
        <f>'WP JCL-1 Rider EECRF Revenues'!B8</f>
        <v>1272883.75</v>
      </c>
      <c r="R20" s="19"/>
      <c r="S20" s="84">
        <f t="shared" si="0"/>
        <v>-36941.521714999806</v>
      </c>
      <c r="T20" s="19"/>
      <c r="U20" s="11"/>
      <c r="W20" s="36"/>
      <c r="Y20" s="36"/>
    </row>
    <row r="21" spans="1:31" x14ac:dyDescent="0.2">
      <c r="A21" s="14"/>
      <c r="B21" s="2" t="s">
        <v>12</v>
      </c>
      <c r="C21" s="14"/>
      <c r="D21" s="14" t="s">
        <v>86</v>
      </c>
      <c r="E21"/>
      <c r="F21" s="17"/>
      <c r="G21" s="84">
        <f>'Actual Costs Alloc '!X17-'Actual Costs Alloc '!M17</f>
        <v>218632.3520375441</v>
      </c>
      <c r="H21" s="19"/>
      <c r="I21" s="19">
        <f>'Actual Costs Alloc '!M17</f>
        <v>3046.481822325421</v>
      </c>
      <c r="J21" s="19"/>
      <c r="K21" s="19">
        <v>82993.17</v>
      </c>
      <c r="L21" s="19"/>
      <c r="M21" s="19">
        <v>1676.3100243950973</v>
      </c>
      <c r="N21" s="19"/>
      <c r="O21" s="19">
        <f>169381.914830113-M21</f>
        <v>167705.60480571791</v>
      </c>
      <c r="P21" s="19"/>
      <c r="Q21" s="19">
        <f>'WP JCL-1 Rider EECRF Revenues'!B9</f>
        <v>544058.80000000005</v>
      </c>
      <c r="R21" s="19"/>
      <c r="S21" s="84">
        <f t="shared" si="0"/>
        <v>-70004.881310017547</v>
      </c>
      <c r="T21" s="19"/>
      <c r="U21" s="11"/>
      <c r="W21" s="36"/>
      <c r="Y21" s="36"/>
    </row>
    <row r="22" spans="1:31" x14ac:dyDescent="0.2">
      <c r="A22" s="14"/>
      <c r="B22" s="2" t="s">
        <v>18</v>
      </c>
      <c r="C22" s="14"/>
      <c r="D22" s="14" t="s">
        <v>13</v>
      </c>
      <c r="E22"/>
      <c r="F22" s="17"/>
      <c r="G22" s="84">
        <v>0</v>
      </c>
      <c r="H22" s="19"/>
      <c r="I22" s="19">
        <v>0</v>
      </c>
      <c r="J22" s="21"/>
      <c r="K22" s="20">
        <v>0</v>
      </c>
      <c r="L22" s="21"/>
      <c r="M22" s="21">
        <v>0</v>
      </c>
      <c r="N22" s="21"/>
      <c r="O22" s="20">
        <f>489-M22</f>
        <v>489</v>
      </c>
      <c r="P22" s="21"/>
      <c r="Q22" s="19">
        <f>'WP JCL-1 Rider EECRF Revenues'!B10</f>
        <v>262.43</v>
      </c>
      <c r="R22" s="19"/>
      <c r="S22" s="84">
        <f t="shared" si="0"/>
        <v>226.57</v>
      </c>
      <c r="T22" s="21"/>
      <c r="U22" s="11"/>
      <c r="W22" s="36"/>
      <c r="Y22" s="36"/>
    </row>
    <row r="23" spans="1:31" ht="10.8" thickBot="1" x14ac:dyDescent="0.25">
      <c r="A23" s="22" t="s">
        <v>17</v>
      </c>
      <c r="B23" s="14"/>
      <c r="C23" s="14"/>
      <c r="D23" s="14"/>
      <c r="E23"/>
      <c r="F23" s="14"/>
      <c r="G23" s="85">
        <f>SUM(G17:G22)</f>
        <v>6972076.1300000008</v>
      </c>
      <c r="H23" s="101"/>
      <c r="I23" s="85">
        <f>SUM(I17:I22)</f>
        <v>102491.47000000002</v>
      </c>
      <c r="J23" s="85"/>
      <c r="K23" s="85">
        <f>SUM(K17:K22)</f>
        <v>1798192</v>
      </c>
      <c r="L23" s="85"/>
      <c r="M23" s="85">
        <f>SUM(M17:M22)</f>
        <v>94613</v>
      </c>
      <c r="N23" s="85"/>
      <c r="O23" s="85">
        <f>SUM(O17:O22)</f>
        <v>-332204.90999999968</v>
      </c>
      <c r="P23" s="85"/>
      <c r="Q23" s="85">
        <f>SUM(Q17:Q22)</f>
        <v>8469800.1000000015</v>
      </c>
      <c r="R23" s="85"/>
      <c r="S23" s="85">
        <f>SUM(S17:S22)</f>
        <v>165367.59000000014</v>
      </c>
      <c r="T23" s="23"/>
      <c r="U23" s="11"/>
      <c r="W23" s="36"/>
      <c r="Y23" s="36"/>
    </row>
    <row r="24" spans="1:31" ht="10.8" thickTop="1" x14ac:dyDescent="0.2">
      <c r="A24" s="22"/>
      <c r="B24" s="14"/>
      <c r="C24" s="14"/>
      <c r="D24" s="14"/>
      <c r="E24"/>
      <c r="F24" s="14"/>
      <c r="G24" s="101"/>
      <c r="H24" s="101"/>
      <c r="I24" s="23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23"/>
      <c r="U24" s="11"/>
    </row>
    <row r="25" spans="1:31" ht="10.9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T25" s="14"/>
      <c r="U25" s="11"/>
    </row>
    <row r="26" spans="1:31" x14ac:dyDescent="0.2">
      <c r="A26" s="24" t="s">
        <v>34</v>
      </c>
      <c r="B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68"/>
      <c r="T26" s="25"/>
      <c r="U26" s="26"/>
    </row>
    <row r="27" spans="1:31" s="14" customFormat="1" x14ac:dyDescent="0.2">
      <c r="B27" s="54" t="s">
        <v>27</v>
      </c>
      <c r="C27" s="193" t="s">
        <v>150</v>
      </c>
      <c r="D27" s="22"/>
      <c r="E27" s="68"/>
      <c r="F27" s="68"/>
      <c r="G27" s="68"/>
      <c r="H27" s="68"/>
      <c r="I27" s="68"/>
      <c r="J27" s="68"/>
      <c r="K27" s="16"/>
      <c r="L27" s="16"/>
      <c r="M27" s="16"/>
      <c r="N27" s="68"/>
      <c r="O27" s="68"/>
      <c r="P27" s="68"/>
      <c r="Q27" s="68"/>
      <c r="R27" s="68"/>
      <c r="S27" s="68"/>
      <c r="T27" s="68"/>
      <c r="U27" s="136"/>
    </row>
    <row r="28" spans="1:31" x14ac:dyDescent="0.2">
      <c r="A28" s="22"/>
      <c r="B28" s="54" t="s">
        <v>28</v>
      </c>
      <c r="C28" s="207" t="s">
        <v>171</v>
      </c>
      <c r="D28" s="22"/>
      <c r="E28" s="14"/>
      <c r="F28" s="14"/>
      <c r="G28" s="14"/>
      <c r="H28" s="14"/>
      <c r="I28" s="14"/>
      <c r="J28" s="14"/>
      <c r="K28" s="16"/>
      <c r="L28" s="16"/>
      <c r="M28" s="16"/>
      <c r="N28" s="14"/>
      <c r="O28" s="14"/>
      <c r="P28" s="14"/>
      <c r="Q28" s="68"/>
      <c r="R28" s="25"/>
      <c r="S28" s="68"/>
    </row>
    <row r="29" spans="1:31" x14ac:dyDescent="0.2">
      <c r="A29" s="22"/>
      <c r="B29" s="54"/>
      <c r="C29" s="207" t="s">
        <v>106</v>
      </c>
      <c r="D29" s="22"/>
      <c r="E29" s="14"/>
      <c r="F29" s="14"/>
      <c r="G29" s="14"/>
      <c r="H29" s="14"/>
      <c r="I29" s="14"/>
      <c r="J29" s="14"/>
      <c r="K29" s="16"/>
      <c r="L29" s="16"/>
      <c r="M29" s="16"/>
      <c r="N29" s="14"/>
      <c r="O29" s="14"/>
      <c r="P29" s="14"/>
      <c r="Q29" s="68"/>
      <c r="R29" s="25"/>
      <c r="S29" s="68"/>
    </row>
    <row r="30" spans="1:31" x14ac:dyDescent="0.2">
      <c r="A30" s="22"/>
      <c r="B30" s="54" t="s">
        <v>29</v>
      </c>
      <c r="C30" s="207" t="s">
        <v>157</v>
      </c>
      <c r="D30" s="22"/>
      <c r="E30" s="14"/>
      <c r="F30" s="14"/>
      <c r="G30" s="14"/>
      <c r="H30" s="14"/>
      <c r="I30" s="14"/>
      <c r="J30" s="14"/>
      <c r="K30" s="16"/>
      <c r="L30" s="16"/>
      <c r="M30" s="16"/>
      <c r="N30" s="14"/>
      <c r="O30" s="14"/>
      <c r="P30" s="14"/>
      <c r="Q30" s="68"/>
      <c r="R30" s="25"/>
      <c r="S30" s="68"/>
    </row>
    <row r="31" spans="1:31" x14ac:dyDescent="0.2">
      <c r="A31" s="22"/>
      <c r="B31" s="54" t="s">
        <v>47</v>
      </c>
      <c r="C31" s="207" t="s">
        <v>161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31" s="14" customFormat="1" x14ac:dyDescent="0.2">
      <c r="B32" s="218" t="s">
        <v>60</v>
      </c>
      <c r="C32" s="193" t="s">
        <v>154</v>
      </c>
      <c r="D32" s="22"/>
      <c r="E32" s="68"/>
      <c r="F32" s="68"/>
      <c r="G32" s="68"/>
      <c r="H32" s="68"/>
      <c r="I32" s="68"/>
      <c r="J32" s="68"/>
      <c r="K32" s="16"/>
      <c r="L32" s="16"/>
      <c r="M32" s="16"/>
      <c r="N32" s="68"/>
      <c r="O32" s="68"/>
      <c r="P32" s="68"/>
      <c r="Q32" s="68"/>
      <c r="R32" s="68"/>
      <c r="S32" s="68"/>
      <c r="T32" s="68"/>
      <c r="U32" s="136"/>
    </row>
    <row r="33" spans="1:21" s="14" customFormat="1" x14ac:dyDescent="0.2">
      <c r="B33" s="218" t="s">
        <v>67</v>
      </c>
      <c r="C33" s="193" t="s">
        <v>160</v>
      </c>
      <c r="D33" s="22"/>
      <c r="E33" s="68"/>
      <c r="F33" s="68"/>
      <c r="G33" s="68"/>
      <c r="H33" s="68"/>
      <c r="I33" s="68"/>
      <c r="J33" s="68"/>
      <c r="K33" s="16"/>
      <c r="L33" s="16"/>
      <c r="M33" s="16"/>
      <c r="N33" s="68"/>
      <c r="O33" s="68"/>
      <c r="P33" s="68"/>
      <c r="Q33" s="68"/>
      <c r="R33" s="68"/>
      <c r="S33" s="68"/>
      <c r="T33" s="68"/>
      <c r="U33" s="136"/>
    </row>
    <row r="34" spans="1:21" x14ac:dyDescent="0.2">
      <c r="A34" s="14"/>
      <c r="B34" s="14"/>
      <c r="C34" s="132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21" x14ac:dyDescent="0.2">
      <c r="A35" s="14"/>
      <c r="B35" s="14"/>
      <c r="C35" s="132" t="s">
        <v>96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S35" s="226"/>
    </row>
    <row r="38" spans="1:21" x14ac:dyDescent="0.2">
      <c r="Q38" s="154"/>
    </row>
    <row r="39" spans="1:21" x14ac:dyDescent="0.2">
      <c r="Q39" s="154"/>
    </row>
    <row r="54" spans="5:5" x14ac:dyDescent="0.2">
      <c r="E54" s="61"/>
    </row>
  </sheetData>
  <phoneticPr fontId="0" type="noConversion"/>
  <pageMargins left="1.01" right="0.34" top="0.5" bottom="1" header="0.5" footer="0.5"/>
  <pageSetup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2"/>
  <sheetViews>
    <sheetView zoomScale="120" zoomScaleNormal="120" workbookViewId="0">
      <selection activeCell="D32" sqref="D32"/>
    </sheetView>
  </sheetViews>
  <sheetFormatPr defaultRowHeight="10.199999999999999" x14ac:dyDescent="0.2"/>
  <cols>
    <col min="1" max="1" width="6.42578125" customWidth="1"/>
    <col min="2" max="2" width="19.85546875" customWidth="1"/>
    <col min="3" max="3" width="13" customWidth="1"/>
    <col min="4" max="4" width="16.28515625" customWidth="1"/>
    <col min="5" max="5" width="14.28515625" customWidth="1"/>
    <col min="6" max="6" width="1" customWidth="1"/>
    <col min="7" max="7" width="12.42578125" customWidth="1"/>
    <col min="8" max="8" width="10.28515625" customWidth="1"/>
    <col min="9" max="9" width="13.28515625" bestFit="1" customWidth="1"/>
    <col min="10" max="10" width="12" bestFit="1" customWidth="1"/>
    <col min="11" max="11" width="1" customWidth="1"/>
    <col min="12" max="12" width="10.140625" bestFit="1" customWidth="1"/>
    <col min="13" max="13" width="12.42578125" customWidth="1"/>
    <col min="14" max="14" width="10" customWidth="1"/>
    <col min="15" max="15" width="11.28515625" customWidth="1"/>
    <col min="16" max="16" width="12" bestFit="1" customWidth="1"/>
    <col min="17" max="17" width="1" customWidth="1"/>
    <col min="18" max="18" width="10.140625" bestFit="1" customWidth="1"/>
    <col min="19" max="19" width="10.140625" customWidth="1"/>
    <col min="20" max="20" width="10.28515625" customWidth="1"/>
    <col min="21" max="21" width="11.42578125" customWidth="1"/>
    <col min="22" max="22" width="12" customWidth="1"/>
    <col min="23" max="23" width="1" customWidth="1"/>
    <col min="24" max="24" width="12.85546875" bestFit="1" customWidth="1"/>
  </cols>
  <sheetData>
    <row r="1" spans="1:41" x14ac:dyDescent="0.2">
      <c r="X1" s="27" t="str">
        <f>'EECRF Calculation'!S1</f>
        <v>2018 EECRF</v>
      </c>
    </row>
    <row r="2" spans="1:41" x14ac:dyDescent="0.2">
      <c r="X2" s="27" t="str">
        <f>'EECRF Calculation'!S2</f>
        <v xml:space="preserve">                    EXHIBIT JCL-1 </v>
      </c>
    </row>
    <row r="3" spans="1:41" x14ac:dyDescent="0.2">
      <c r="X3" s="192" t="s">
        <v>116</v>
      </c>
    </row>
    <row r="4" spans="1:41" x14ac:dyDescent="0.2">
      <c r="W4" s="27"/>
    </row>
    <row r="5" spans="1:41" x14ac:dyDescent="0.2">
      <c r="W5" s="27"/>
    </row>
    <row r="6" spans="1:41" s="2" customFormat="1" x14ac:dyDescent="0.2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AL6" s="34"/>
      <c r="AM6" s="34"/>
      <c r="AN6" s="34"/>
      <c r="AO6" s="34"/>
    </row>
    <row r="7" spans="1:41" s="2" customFormat="1" x14ac:dyDescent="0.2">
      <c r="A7" s="7" t="s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AL7" s="34"/>
      <c r="AM7" s="34"/>
      <c r="AN7" s="34"/>
      <c r="AO7" s="34"/>
    </row>
    <row r="8" spans="1:41" s="2" customFormat="1" ht="10.95" customHeight="1" x14ac:dyDescent="0.2">
      <c r="A8" s="7" t="s">
        <v>139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AL8" s="34"/>
      <c r="AM8" s="34"/>
      <c r="AN8" s="34"/>
      <c r="AO8" s="34"/>
    </row>
    <row r="9" spans="1:41" s="2" customFormat="1" ht="10.95" customHeight="1" x14ac:dyDescent="0.2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AL9" s="34"/>
      <c r="AM9" s="34"/>
      <c r="AN9" s="34"/>
      <c r="AO9" s="34"/>
    </row>
    <row r="10" spans="1:41" ht="10.95" customHeight="1" x14ac:dyDescent="0.2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</row>
    <row r="11" spans="1:41" ht="12.75" customHeight="1" thickBot="1" x14ac:dyDescent="0.25">
      <c r="B11" s="74"/>
      <c r="C11" s="74"/>
      <c r="D11" s="74"/>
      <c r="E11" s="74"/>
      <c r="F11" s="74"/>
      <c r="G11" s="256" t="s">
        <v>105</v>
      </c>
      <c r="H11" s="256"/>
      <c r="I11" s="256"/>
      <c r="J11" s="256"/>
      <c r="K11" s="123"/>
      <c r="L11" s="255" t="s">
        <v>111</v>
      </c>
      <c r="M11" s="255"/>
      <c r="N11" s="255"/>
      <c r="O11" s="255"/>
      <c r="P11" s="255"/>
      <c r="R11" s="255" t="s">
        <v>66</v>
      </c>
      <c r="S11" s="255"/>
      <c r="T11" s="255"/>
      <c r="U11" s="255"/>
      <c r="V11" s="255"/>
    </row>
    <row r="12" spans="1:41" s="127" customFormat="1" ht="51" customHeight="1" thickBot="1" x14ac:dyDescent="0.25">
      <c r="A12" s="125"/>
      <c r="B12" s="124" t="s">
        <v>4</v>
      </c>
      <c r="C12" s="124" t="s">
        <v>84</v>
      </c>
      <c r="D12" s="248" t="s">
        <v>81</v>
      </c>
      <c r="E12" s="248" t="s">
        <v>82</v>
      </c>
      <c r="F12" s="124"/>
      <c r="G12" s="176" t="s">
        <v>95</v>
      </c>
      <c r="H12" s="228" t="s">
        <v>122</v>
      </c>
      <c r="I12" s="191" t="s">
        <v>123</v>
      </c>
      <c r="J12" s="124" t="s">
        <v>124</v>
      </c>
      <c r="K12" s="124"/>
      <c r="L12" s="169" t="s">
        <v>83</v>
      </c>
      <c r="M12" s="176" t="s">
        <v>95</v>
      </c>
      <c r="N12" s="230" t="s">
        <v>122</v>
      </c>
      <c r="O12" s="230" t="s">
        <v>123</v>
      </c>
      <c r="P12" s="230" t="s">
        <v>124</v>
      </c>
      <c r="Q12" s="124"/>
      <c r="R12" s="169" t="s">
        <v>83</v>
      </c>
      <c r="S12" s="176" t="s">
        <v>95</v>
      </c>
      <c r="T12" s="230" t="s">
        <v>122</v>
      </c>
      <c r="U12" s="230" t="s">
        <v>123</v>
      </c>
      <c r="V12" s="230" t="s">
        <v>124</v>
      </c>
      <c r="W12" s="124"/>
      <c r="X12" s="253" t="s">
        <v>170</v>
      </c>
      <c r="Y12" s="126"/>
    </row>
    <row r="13" spans="1:41" ht="12" x14ac:dyDescent="0.25">
      <c r="A13" s="81" t="s">
        <v>19</v>
      </c>
      <c r="B13" s="34" t="s">
        <v>20</v>
      </c>
      <c r="C13" s="152">
        <f>D13/$D$19</f>
        <v>0.56029095071551915</v>
      </c>
      <c r="D13" s="249">
        <f>3553786+0.1</f>
        <v>3553786.1</v>
      </c>
      <c r="E13" s="222">
        <v>260455.68965574884</v>
      </c>
      <c r="F13" s="195"/>
      <c r="G13" s="196">
        <f>33094.5+10792.35</f>
        <v>43886.85</v>
      </c>
      <c r="H13" s="196">
        <f>10954.38+4734.22</f>
        <v>15688.599999999999</v>
      </c>
      <c r="I13" s="195">
        <f>22975.6+9929.5</f>
        <v>32905.1</v>
      </c>
      <c r="J13" s="72">
        <f>5058.82+2186.3</f>
        <v>7245.12</v>
      </c>
      <c r="K13" s="103"/>
      <c r="L13" s="71"/>
      <c r="M13" s="87"/>
      <c r="N13" s="87"/>
      <c r="O13" s="87"/>
      <c r="P13" s="72"/>
      <c r="Q13" s="103"/>
      <c r="R13" s="170"/>
      <c r="S13" s="88"/>
      <c r="T13" s="88"/>
      <c r="U13" s="88"/>
      <c r="V13" s="72"/>
      <c r="W13" s="103"/>
      <c r="X13" s="173">
        <f>+D13+E13+G13+H13+I13+J13+M13+N13+O13+P13+S13+T13+U13+V13</f>
        <v>3913967.4596557491</v>
      </c>
      <c r="Z13" s="44"/>
      <c r="AA13" s="45"/>
    </row>
    <row r="14" spans="1:41" ht="12" x14ac:dyDescent="0.25">
      <c r="A14" s="81" t="s">
        <v>9</v>
      </c>
      <c r="B14" s="14" t="s">
        <v>21</v>
      </c>
      <c r="C14" s="152">
        <f t="shared" ref="C14:C18" si="0">D14/$D$19</f>
        <v>0</v>
      </c>
      <c r="D14" s="223">
        <v>0</v>
      </c>
      <c r="E14" s="224">
        <v>0</v>
      </c>
      <c r="F14" s="14"/>
      <c r="G14" s="197"/>
      <c r="H14" s="197"/>
      <c r="I14" s="87"/>
      <c r="J14" s="167"/>
      <c r="K14" s="88"/>
      <c r="L14" s="221">
        <f>C14</f>
        <v>0</v>
      </c>
      <c r="M14" s="198">
        <f>(43220.65)*$L14/$L$19</f>
        <v>0</v>
      </c>
      <c r="N14" s="198">
        <f>(11166.66)*$L14/$L$19</f>
        <v>0</v>
      </c>
      <c r="O14" s="198">
        <f>(23420.84)*$L14/$L$19</f>
        <v>0</v>
      </c>
      <c r="P14" s="222">
        <f>5156.85*L14/$L$19</f>
        <v>0</v>
      </c>
      <c r="Q14" s="199"/>
      <c r="R14" s="223"/>
      <c r="S14" s="165"/>
      <c r="T14" s="165"/>
      <c r="U14" s="103"/>
      <c r="V14" s="72"/>
      <c r="W14" s="103"/>
      <c r="X14" s="151">
        <f>+D14+E14+G14+H14+I14+J14+M14+N14+O14+P14+S14+T14+U14+V14</f>
        <v>0</v>
      </c>
      <c r="Z14" s="44"/>
      <c r="AA14" s="45"/>
    </row>
    <row r="15" spans="1:41" ht="12" x14ac:dyDescent="0.25">
      <c r="A15" s="81" t="s">
        <v>10</v>
      </c>
      <c r="B15" s="14" t="s">
        <v>22</v>
      </c>
      <c r="C15" s="152">
        <f t="shared" si="0"/>
        <v>0.23641130681588141</v>
      </c>
      <c r="D15" s="223">
        <f>1499498+0.1</f>
        <v>1499498.1</v>
      </c>
      <c r="E15" s="224">
        <v>218971.61018314195</v>
      </c>
      <c r="F15" s="14"/>
      <c r="G15" s="197"/>
      <c r="H15" s="197"/>
      <c r="I15" s="87"/>
      <c r="J15" s="167"/>
      <c r="K15" s="88"/>
      <c r="L15" s="221">
        <f>C15</f>
        <v>0.23641130681588141</v>
      </c>
      <c r="M15" s="199">
        <f>(43220.65)*$L15/$L$19</f>
        <v>23237.753156453982</v>
      </c>
      <c r="N15" s="199">
        <f>(11166.66)*$L15/$L$19</f>
        <v>6003.7988475890215</v>
      </c>
      <c r="O15" s="199">
        <f>(23420.84)*$L15/$L$19</f>
        <v>12592.30711793561</v>
      </c>
      <c r="P15" s="224">
        <f>5156.85*L15/$L$19</f>
        <v>2772.6007675696624</v>
      </c>
      <c r="Q15" s="199"/>
      <c r="R15" s="223"/>
      <c r="S15" s="165"/>
      <c r="T15" s="165"/>
      <c r="U15" s="103"/>
      <c r="V15" s="72"/>
      <c r="W15" s="104"/>
      <c r="X15" s="151">
        <f t="shared" ref="X15:X18" si="1">+D15+E15+G15+H15+I15+J15+M15+N15+O15+P15+S15+T15+U15+V15</f>
        <v>1763076.1700726901</v>
      </c>
      <c r="Z15" s="44"/>
      <c r="AA15" s="45"/>
    </row>
    <row r="16" spans="1:41" ht="12" x14ac:dyDescent="0.25">
      <c r="A16" s="81" t="s">
        <v>11</v>
      </c>
      <c r="B16" s="14" t="s">
        <v>23</v>
      </c>
      <c r="C16" s="152">
        <f t="shared" si="0"/>
        <v>0.17230409416027542</v>
      </c>
      <c r="D16" s="223">
        <v>1092882</v>
      </c>
      <c r="E16" s="224">
        <v>30991.326963764441</v>
      </c>
      <c r="F16" s="84"/>
      <c r="G16" s="197"/>
      <c r="H16" s="197"/>
      <c r="I16" s="87"/>
      <c r="J16" s="167"/>
      <c r="K16" s="88"/>
      <c r="L16" s="221">
        <f>C16</f>
        <v>0.17230409416027542</v>
      </c>
      <c r="M16" s="199">
        <f>(43220.65)*$L16/$L$19</f>
        <v>16936.415021220593</v>
      </c>
      <c r="N16" s="199">
        <f>(11166.66)*$L16/$L$19</f>
        <v>4375.7599240377731</v>
      </c>
      <c r="O16" s="199">
        <f>(23420.84)*$L16/$L$19</f>
        <v>9177.6747083998998</v>
      </c>
      <c r="P16" s="224">
        <f>5156.85*L16/$L$19</f>
        <v>2020.7597942692075</v>
      </c>
      <c r="Q16" s="199"/>
      <c r="R16" s="221">
        <f>C16</f>
        <v>0.17230409416027542</v>
      </c>
      <c r="S16" s="199">
        <f>(15383.97)*$R$16/$R$19</f>
        <v>15383.97</v>
      </c>
      <c r="T16" s="195">
        <f>(1145.55)*$R$16/$R$19</f>
        <v>1145.55</v>
      </c>
      <c r="U16" s="195">
        <f>(2402.66)*$R$16/$R$19</f>
        <v>2402.66</v>
      </c>
      <c r="V16" s="72">
        <f>(529.02)*$R$16/$R$19</f>
        <v>529.02</v>
      </c>
      <c r="W16" s="104"/>
      <c r="X16" s="151">
        <f t="shared" si="1"/>
        <v>1175845.136411692</v>
      </c>
      <c r="Z16" s="44"/>
      <c r="AA16" s="45"/>
    </row>
    <row r="17" spans="1:27" ht="31.2" x14ac:dyDescent="0.25">
      <c r="A17" s="81" t="s">
        <v>12</v>
      </c>
      <c r="B17" s="177" t="s">
        <v>85</v>
      </c>
      <c r="C17" s="152">
        <f t="shared" si="0"/>
        <v>3.0993648308323997E-2</v>
      </c>
      <c r="D17" s="223">
        <v>196585</v>
      </c>
      <c r="E17" s="224">
        <v>19245.903197345255</v>
      </c>
      <c r="F17" s="80"/>
      <c r="G17" s="197"/>
      <c r="H17" s="197"/>
      <c r="I17" s="87"/>
      <c r="J17" s="167"/>
      <c r="K17" s="88"/>
      <c r="L17" s="221">
        <f>C17</f>
        <v>3.0993648308323997E-2</v>
      </c>
      <c r="M17" s="199">
        <f>(43220.65)*$L17/$L$19</f>
        <v>3046.481822325421</v>
      </c>
      <c r="N17" s="199">
        <f>(11166.66)*$L17/$L$19</f>
        <v>787.10122837320546</v>
      </c>
      <c r="O17" s="199">
        <f>(23420.84)*$L17/$L$19</f>
        <v>1650.8581736644894</v>
      </c>
      <c r="P17" s="224">
        <f>5156.85*L17/$L$19</f>
        <v>363.48943816113007</v>
      </c>
      <c r="Q17" s="199"/>
      <c r="R17" s="223"/>
      <c r="S17" s="165"/>
      <c r="T17" s="165"/>
      <c r="U17" s="103"/>
      <c r="V17" s="72"/>
      <c r="W17" s="104"/>
      <c r="X17" s="151">
        <f t="shared" si="1"/>
        <v>221678.83385986951</v>
      </c>
      <c r="Z17" s="44"/>
      <c r="AA17" s="45"/>
    </row>
    <row r="18" spans="1:27" ht="12" x14ac:dyDescent="0.25">
      <c r="A18" s="82" t="s">
        <v>18</v>
      </c>
      <c r="B18" s="149" t="s">
        <v>13</v>
      </c>
      <c r="C18" s="152">
        <f t="shared" si="0"/>
        <v>0</v>
      </c>
      <c r="D18" s="223">
        <v>0</v>
      </c>
      <c r="E18" s="224">
        <v>0</v>
      </c>
      <c r="F18" s="14"/>
      <c r="G18" s="87"/>
      <c r="H18" s="87"/>
      <c r="I18" s="87"/>
      <c r="J18" s="167"/>
      <c r="K18" s="88"/>
      <c r="L18" s="158"/>
      <c r="M18" s="166"/>
      <c r="N18" s="166"/>
      <c r="O18" s="92"/>
      <c r="P18" s="73"/>
      <c r="Q18" s="103"/>
      <c r="R18" s="168"/>
      <c r="S18" s="89"/>
      <c r="T18" s="89"/>
      <c r="U18" s="89"/>
      <c r="V18" s="73"/>
      <c r="W18" s="103"/>
      <c r="X18" s="151">
        <f t="shared" si="1"/>
        <v>0</v>
      </c>
      <c r="Z18" s="44"/>
      <c r="AA18" s="45"/>
    </row>
    <row r="19" spans="1:27" ht="12" x14ac:dyDescent="0.25">
      <c r="A19" s="83" t="s">
        <v>17</v>
      </c>
      <c r="B19" s="129"/>
      <c r="C19" s="153">
        <f>SUM(C13:C18)</f>
        <v>1</v>
      </c>
      <c r="D19" s="250">
        <f>SUM(D13:D18)</f>
        <v>6342751.2000000002</v>
      </c>
      <c r="E19" s="251">
        <f>SUM(E13:E18)</f>
        <v>529664.53000000049</v>
      </c>
      <c r="F19" s="150"/>
      <c r="G19" s="93">
        <f>SUM(G13:G18)</f>
        <v>43886.85</v>
      </c>
      <c r="H19" s="93">
        <f>SUM(H13:H18)</f>
        <v>15688.599999999999</v>
      </c>
      <c r="I19" s="93">
        <f>SUM(I13:I18)</f>
        <v>32905.1</v>
      </c>
      <c r="J19" s="128">
        <f>SUM(J13:J18)</f>
        <v>7245.12</v>
      </c>
      <c r="K19" s="128"/>
      <c r="L19" s="90">
        <f>SUM(L13:L18)</f>
        <v>0.43970904928448085</v>
      </c>
      <c r="M19" s="93">
        <f>SUM(M13:M18)</f>
        <v>43220.649999999994</v>
      </c>
      <c r="N19" s="93">
        <f>SUM(N13:N18)</f>
        <v>11166.66</v>
      </c>
      <c r="O19" s="93">
        <f>SUM(O13:O18)</f>
        <v>23420.84</v>
      </c>
      <c r="P19" s="91">
        <f>SUM(P13:P18)</f>
        <v>5156.8500000000004</v>
      </c>
      <c r="Q19" s="172"/>
      <c r="R19" s="171">
        <f>SUM(R13:R18)</f>
        <v>0.17230409416027542</v>
      </c>
      <c r="S19" s="93">
        <f>SUM(S13:S18)</f>
        <v>15383.97</v>
      </c>
      <c r="T19" s="93">
        <f>SUM(T13:T18)</f>
        <v>1145.55</v>
      </c>
      <c r="U19" s="93">
        <f>SUM(U13:U18)</f>
        <v>2402.66</v>
      </c>
      <c r="V19" s="128">
        <f>SUM(V13:V18)</f>
        <v>529.02</v>
      </c>
      <c r="W19" s="172"/>
      <c r="X19" s="231">
        <f>SUM(X13:X18)</f>
        <v>7074567.6000000006</v>
      </c>
      <c r="Z19" s="44"/>
      <c r="AA19" s="45"/>
    </row>
    <row r="20" spans="1:27" ht="10.95" customHeight="1" x14ac:dyDescent="0.2"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  <row r="21" spans="1:27" ht="10.95" customHeight="1" x14ac:dyDescent="0.2"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X21" s="194"/>
    </row>
    <row r="22" spans="1:27" x14ac:dyDescent="0.2">
      <c r="A22" s="24" t="s">
        <v>34</v>
      </c>
      <c r="B22" s="24"/>
      <c r="C22" s="24"/>
      <c r="D22" s="24"/>
      <c r="E22" s="24"/>
      <c r="F22" s="24"/>
      <c r="G22" s="24"/>
      <c r="H22" s="24"/>
      <c r="I22" s="86"/>
      <c r="J22" s="86"/>
      <c r="K22" s="86"/>
      <c r="L22" s="2"/>
      <c r="M22" s="2"/>
      <c r="N22" s="2"/>
      <c r="X22" s="194"/>
    </row>
    <row r="23" spans="1:27" s="80" customFormat="1" x14ac:dyDescent="0.2">
      <c r="A23" s="54" t="s">
        <v>27</v>
      </c>
      <c r="B23" s="193" t="s">
        <v>149</v>
      </c>
      <c r="C23" s="14"/>
      <c r="D23" s="14"/>
      <c r="E23" s="14"/>
      <c r="F23" s="14"/>
      <c r="G23" s="14"/>
      <c r="H23" s="14"/>
      <c r="L23" s="22"/>
      <c r="M23" s="219"/>
      <c r="N23" s="219"/>
      <c r="X23" s="235"/>
    </row>
    <row r="24" spans="1:27" s="80" customFormat="1" x14ac:dyDescent="0.2">
      <c r="A24" s="54" t="s">
        <v>28</v>
      </c>
      <c r="B24" s="232" t="s">
        <v>127</v>
      </c>
      <c r="C24" s="14"/>
      <c r="D24" s="14"/>
      <c r="E24" s="14"/>
      <c r="F24" s="14"/>
      <c r="G24" s="14"/>
      <c r="H24" s="14"/>
      <c r="M24" s="220"/>
      <c r="N24" s="220"/>
    </row>
    <row r="25" spans="1:27" s="80" customFormat="1" x14ac:dyDescent="0.2">
      <c r="A25" s="54"/>
      <c r="B25" s="80" t="s">
        <v>125</v>
      </c>
      <c r="C25" s="14"/>
      <c r="D25" s="14"/>
      <c r="E25" s="14"/>
      <c r="F25" s="14"/>
      <c r="G25" s="14"/>
      <c r="H25" s="14"/>
      <c r="M25" s="220"/>
      <c r="N25" s="220"/>
    </row>
    <row r="26" spans="1:27" x14ac:dyDescent="0.2">
      <c r="A26" s="54" t="s">
        <v>29</v>
      </c>
      <c r="B26" s="193" t="s">
        <v>131</v>
      </c>
      <c r="C26" s="14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</row>
    <row r="27" spans="1:27" x14ac:dyDescent="0.2">
      <c r="A27" s="80"/>
      <c r="B27" s="132"/>
      <c r="C27" s="80"/>
      <c r="D27" s="80"/>
      <c r="E27" s="80"/>
      <c r="F27" s="80"/>
      <c r="G27" s="79"/>
      <c r="H27" s="79"/>
      <c r="I27" s="80"/>
      <c r="J27" s="80"/>
      <c r="K27" s="80"/>
      <c r="L27" s="80"/>
      <c r="M27" s="80"/>
      <c r="N27" s="80"/>
    </row>
    <row r="28" spans="1:27" x14ac:dyDescent="0.2">
      <c r="A28" s="80"/>
      <c r="B28" s="132" t="s">
        <v>96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79"/>
      <c r="N28" s="79"/>
      <c r="X28" s="194"/>
    </row>
    <row r="29" spans="1:27" x14ac:dyDescent="0.2">
      <c r="G29" s="194"/>
      <c r="H29" s="194"/>
      <c r="J29" s="200"/>
    </row>
    <row r="30" spans="1:27" x14ac:dyDescent="0.2">
      <c r="E30" s="9"/>
      <c r="F30" s="74"/>
      <c r="G30" s="204"/>
      <c r="H30" s="204"/>
      <c r="I30" s="87"/>
      <c r="J30" s="200"/>
      <c r="M30" s="75"/>
      <c r="N30" s="75"/>
    </row>
    <row r="31" spans="1:27" x14ac:dyDescent="0.2">
      <c r="E31" s="9"/>
      <c r="F31" s="74"/>
      <c r="G31" s="204"/>
      <c r="H31" s="204"/>
      <c r="I31" s="87"/>
      <c r="J31" s="200"/>
    </row>
    <row r="32" spans="1:27" x14ac:dyDescent="0.2">
      <c r="E32" s="9"/>
      <c r="F32" s="74"/>
      <c r="G32" s="204"/>
      <c r="H32" s="204"/>
      <c r="I32" s="87"/>
    </row>
    <row r="33" spans="5:10" x14ac:dyDescent="0.2">
      <c r="E33" s="9"/>
      <c r="F33" s="74"/>
      <c r="G33" s="204"/>
      <c r="H33" s="204"/>
      <c r="I33" s="87"/>
    </row>
    <row r="34" spans="5:10" x14ac:dyDescent="0.2">
      <c r="E34" s="9"/>
      <c r="F34" s="74"/>
      <c r="G34" s="204"/>
      <c r="H34" s="204"/>
      <c r="I34" s="87"/>
    </row>
    <row r="35" spans="5:10" x14ac:dyDescent="0.2">
      <c r="E35" s="9"/>
      <c r="F35" s="74"/>
      <c r="G35" s="204"/>
      <c r="H35" s="204"/>
      <c r="I35" s="87"/>
    </row>
    <row r="36" spans="5:10" x14ac:dyDescent="0.2">
      <c r="E36" s="74"/>
      <c r="F36" s="74"/>
      <c r="G36" s="205"/>
      <c r="H36" s="205"/>
      <c r="I36" s="104"/>
      <c r="J36" s="44"/>
    </row>
    <row r="37" spans="5:10" x14ac:dyDescent="0.2">
      <c r="G37" s="75"/>
      <c r="H37" s="75"/>
    </row>
    <row r="52" spans="5:5" x14ac:dyDescent="0.2">
      <c r="E52" s="203"/>
    </row>
  </sheetData>
  <mergeCells count="3">
    <mergeCell ref="L11:P11"/>
    <mergeCell ref="R11:V11"/>
    <mergeCell ref="G11:J11"/>
  </mergeCells>
  <phoneticPr fontId="0" type="noConversion"/>
  <pageMargins left="0.25" right="0.25" top="0.75" bottom="0.75" header="0.3" footer="0.3"/>
  <pageSetup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>
      <selection activeCell="H49" sqref="H49"/>
    </sheetView>
  </sheetViews>
  <sheetFormatPr defaultColWidth="10.7109375" defaultRowHeight="11.25" customHeight="1" x14ac:dyDescent="0.2"/>
  <cols>
    <col min="1" max="1" width="4.42578125" style="47" customWidth="1"/>
    <col min="2" max="2" width="29.7109375" style="47" customWidth="1"/>
    <col min="3" max="3" width="1.140625" style="47" customWidth="1"/>
    <col min="4" max="4" width="18.140625" style="47" bestFit="1" customWidth="1"/>
    <col min="5" max="7" width="15.140625" style="47" customWidth="1"/>
    <col min="8" max="8" width="16.140625" style="47" customWidth="1"/>
    <col min="9" max="9" width="4.7109375" style="47" customWidth="1"/>
    <col min="10" max="10" width="16.42578125" style="47" bestFit="1" customWidth="1"/>
    <col min="11" max="11" width="14.140625" style="47" bestFit="1" customWidth="1"/>
    <col min="12" max="12" width="16.42578125" style="47" bestFit="1" customWidth="1"/>
    <col min="13" max="13" width="10.7109375" style="47"/>
    <col min="14" max="14" width="17.7109375" style="47" bestFit="1" customWidth="1"/>
    <col min="15" max="15" width="14.85546875" style="47" bestFit="1" customWidth="1"/>
    <col min="16" max="16384" width="10.7109375" style="47"/>
  </cols>
  <sheetData>
    <row r="1" spans="1:14" s="2" customFormat="1" ht="11.25" customHeight="1" x14ac:dyDescent="0.2">
      <c r="I1" s="192" t="str">
        <f>'EECRF Calculation'!S1</f>
        <v>2018 EECRF</v>
      </c>
    </row>
    <row r="2" spans="1:14" s="2" customFormat="1" ht="11.25" customHeight="1" x14ac:dyDescent="0.2">
      <c r="I2" s="192" t="str">
        <f>'EECRF Calculation'!S2</f>
        <v xml:space="preserve">                    EXHIBIT JCL-1 </v>
      </c>
    </row>
    <row r="3" spans="1:14" s="2" customFormat="1" ht="11.25" customHeight="1" x14ac:dyDescent="0.2">
      <c r="I3" s="192" t="s">
        <v>117</v>
      </c>
    </row>
    <row r="4" spans="1:14" s="2" customFormat="1" ht="11.25" customHeight="1" x14ac:dyDescent="0.2"/>
    <row r="5" spans="1:14" s="2" customFormat="1" ht="11.25" customHeight="1" x14ac:dyDescent="0.2"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2" customFormat="1" ht="11.25" customHeight="1" x14ac:dyDescent="0.2">
      <c r="A6" s="7" t="s">
        <v>0</v>
      </c>
      <c r="B6" s="7"/>
      <c r="C6" s="7"/>
      <c r="D6" s="8"/>
      <c r="E6" s="8"/>
      <c r="F6" s="8"/>
      <c r="G6" s="8"/>
      <c r="H6" s="8"/>
      <c r="I6"/>
    </row>
    <row r="7" spans="1:14" s="2" customFormat="1" ht="11.25" customHeight="1" x14ac:dyDescent="0.2">
      <c r="A7" s="7" t="s">
        <v>1</v>
      </c>
      <c r="B7" s="7"/>
      <c r="C7" s="7"/>
      <c r="D7" s="8"/>
      <c r="E7" s="8"/>
      <c r="F7" s="8"/>
      <c r="G7" s="8"/>
      <c r="H7" s="8"/>
      <c r="I7"/>
    </row>
    <row r="8" spans="1:14" s="2" customFormat="1" ht="11.25" customHeight="1" x14ac:dyDescent="0.2">
      <c r="A8" s="7" t="s">
        <v>110</v>
      </c>
      <c r="B8" s="7"/>
      <c r="C8" s="7"/>
      <c r="D8" s="8"/>
      <c r="E8" s="8"/>
      <c r="F8" s="8"/>
      <c r="G8" s="8"/>
      <c r="H8" s="8"/>
      <c r="I8"/>
    </row>
    <row r="9" spans="1:14" ht="11.25" customHeight="1" x14ac:dyDescent="0.2">
      <c r="A9" s="7" t="s">
        <v>53</v>
      </c>
      <c r="B9" s="7"/>
      <c r="C9" s="7"/>
      <c r="D9" s="8"/>
      <c r="E9" s="8"/>
      <c r="F9" s="8"/>
      <c r="G9" s="8"/>
      <c r="H9" s="8"/>
    </row>
    <row r="10" spans="1:14" ht="10.95" customHeight="1" x14ac:dyDescent="0.2">
      <c r="A10" s="7"/>
      <c r="B10" s="7"/>
      <c r="C10" s="7"/>
      <c r="D10" s="8"/>
      <c r="E10" s="8"/>
      <c r="F10" s="8"/>
      <c r="G10" s="8"/>
      <c r="H10" s="8"/>
    </row>
    <row r="11" spans="1:14" ht="10.95" customHeight="1" x14ac:dyDescent="0.2"/>
    <row r="13" spans="1:14" ht="11.25" customHeight="1" x14ac:dyDescent="0.2">
      <c r="B13" s="51" t="s">
        <v>56</v>
      </c>
    </row>
    <row r="14" spans="1:14" ht="11.25" customHeight="1" x14ac:dyDescent="0.2">
      <c r="B14" s="47" t="s">
        <v>8</v>
      </c>
      <c r="D14" s="241">
        <v>6018430107.8017454</v>
      </c>
    </row>
    <row r="15" spans="1:14" ht="11.25" customHeight="1" x14ac:dyDescent="0.2">
      <c r="B15" s="47" t="s">
        <v>38</v>
      </c>
      <c r="D15" s="241">
        <v>335123018.01265407</v>
      </c>
    </row>
    <row r="16" spans="1:14" ht="11.25" customHeight="1" x14ac:dyDescent="0.2">
      <c r="B16" s="47" t="s">
        <v>22</v>
      </c>
      <c r="D16" s="241">
        <v>3460129655.371809</v>
      </c>
    </row>
    <row r="17" spans="2:5" ht="11.25" customHeight="1" x14ac:dyDescent="0.2">
      <c r="B17" s="47" t="s">
        <v>23</v>
      </c>
      <c r="D17" s="241">
        <v>1440753784.238102</v>
      </c>
    </row>
    <row r="18" spans="2:5" ht="11.25" customHeight="1" x14ac:dyDescent="0.2">
      <c r="B18" s="47" t="s">
        <v>54</v>
      </c>
      <c r="D18" s="241">
        <v>7511036355.4533892</v>
      </c>
    </row>
    <row r="19" spans="2:5" ht="11.25" customHeight="1" x14ac:dyDescent="0.2">
      <c r="B19" s="47" t="s">
        <v>13</v>
      </c>
      <c r="D19" s="242">
        <v>97241925.774182796</v>
      </c>
    </row>
    <row r="20" spans="2:5" ht="11.25" customHeight="1" thickBot="1" x14ac:dyDescent="0.25">
      <c r="B20" s="47" t="s">
        <v>35</v>
      </c>
      <c r="D20" s="243">
        <f>SUM(D14:D19)</f>
        <v>18862714846.651882</v>
      </c>
      <c r="E20" s="48"/>
    </row>
    <row r="21" spans="2:5" ht="11.25" customHeight="1" thickTop="1" x14ac:dyDescent="0.2">
      <c r="D21" s="244"/>
    </row>
    <row r="22" spans="2:5" ht="11.25" customHeight="1" x14ac:dyDescent="0.2">
      <c r="D22" s="244"/>
    </row>
    <row r="23" spans="2:5" ht="11.25" customHeight="1" x14ac:dyDescent="0.2">
      <c r="B23" s="70" t="s">
        <v>90</v>
      </c>
      <c r="D23" s="244"/>
    </row>
    <row r="24" spans="2:5" ht="11.25" customHeight="1" x14ac:dyDescent="0.2">
      <c r="B24" s="50" t="s">
        <v>37</v>
      </c>
      <c r="D24" s="241">
        <v>2776969467.2449355</v>
      </c>
    </row>
    <row r="25" spans="2:5" ht="11.25" customHeight="1" x14ac:dyDescent="0.2">
      <c r="B25" s="50" t="s">
        <v>36</v>
      </c>
      <c r="D25" s="241">
        <v>4286924618.2250624</v>
      </c>
    </row>
    <row r="26" spans="2:5" ht="11.25" customHeight="1" thickBot="1" x14ac:dyDescent="0.25">
      <c r="B26" s="47" t="s">
        <v>35</v>
      </c>
      <c r="D26" s="245">
        <f>SUM(D24:D25)</f>
        <v>7063894085.4699974</v>
      </c>
    </row>
    <row r="27" spans="2:5" ht="11.25" customHeight="1" thickTop="1" x14ac:dyDescent="0.2">
      <c r="D27" s="244"/>
    </row>
    <row r="28" spans="2:5" ht="11.25" customHeight="1" x14ac:dyDescent="0.2">
      <c r="B28" s="190" t="s">
        <v>103</v>
      </c>
      <c r="C28" s="190"/>
      <c r="D28" s="246"/>
      <c r="E28" s="49"/>
    </row>
    <row r="29" spans="2:5" ht="11.25" customHeight="1" x14ac:dyDescent="0.2">
      <c r="B29" s="50" t="s">
        <v>36</v>
      </c>
      <c r="D29" s="247">
        <v>12695214</v>
      </c>
    </row>
    <row r="31" spans="2:5" ht="11.25" customHeight="1" x14ac:dyDescent="0.2">
      <c r="B31" s="5" t="s">
        <v>96</v>
      </c>
    </row>
  </sheetData>
  <phoneticPr fontId="2" type="noConversion"/>
  <printOptions horizontalCentered="1"/>
  <pageMargins left="0.84" right="0.5" top="0.5" bottom="0.5" header="0.5" footer="0.5"/>
  <pageSetup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>
      <selection activeCell="H49" sqref="H49"/>
    </sheetView>
  </sheetViews>
  <sheetFormatPr defaultColWidth="9.28515625" defaultRowHeight="10.199999999999999" x14ac:dyDescent="0.2"/>
  <cols>
    <col min="1" max="1" width="14.42578125" style="211" customWidth="1"/>
    <col min="2" max="2" width="38.28515625" style="211" bestFit="1" customWidth="1"/>
    <col min="3" max="14" width="11.140625" style="211" bestFit="1" customWidth="1"/>
    <col min="15" max="15" width="12.7109375" style="211" bestFit="1" customWidth="1"/>
    <col min="16" max="16" width="15.28515625" style="211" customWidth="1"/>
    <col min="17" max="16384" width="9.28515625" style="211"/>
  </cols>
  <sheetData>
    <row r="1" spans="1:15" x14ac:dyDescent="0.2">
      <c r="A1" s="77" t="s">
        <v>140</v>
      </c>
      <c r="O1" s="192" t="str">
        <f>'EECRF Calculation'!S1</f>
        <v>2018 EECRF</v>
      </c>
    </row>
    <row r="2" spans="1:15" x14ac:dyDescent="0.2">
      <c r="O2" s="192" t="s">
        <v>133</v>
      </c>
    </row>
    <row r="3" spans="1:15" x14ac:dyDescent="0.2">
      <c r="O3" s="192" t="s">
        <v>119</v>
      </c>
    </row>
    <row r="5" spans="1:15" x14ac:dyDescent="0.2">
      <c r="A5" s="232" t="s">
        <v>43</v>
      </c>
      <c r="B5" s="238">
        <f>O18</f>
        <v>4897047.4200000009</v>
      </c>
    </row>
    <row r="6" spans="1:15" x14ac:dyDescent="0.2">
      <c r="A6" s="232" t="s">
        <v>9</v>
      </c>
      <c r="B6" s="238">
        <f>O23</f>
        <v>249873.86999999997</v>
      </c>
    </row>
    <row r="7" spans="1:15" x14ac:dyDescent="0.2">
      <c r="A7" s="232" t="s">
        <v>10</v>
      </c>
      <c r="B7" s="238">
        <f>O28</f>
        <v>1505673.8299999998</v>
      </c>
    </row>
    <row r="8" spans="1:15" x14ac:dyDescent="0.2">
      <c r="A8" s="232" t="s">
        <v>11</v>
      </c>
      <c r="B8" s="238">
        <f>O33</f>
        <v>1272883.75</v>
      </c>
    </row>
    <row r="9" spans="1:15" x14ac:dyDescent="0.2">
      <c r="A9" s="232" t="s">
        <v>12</v>
      </c>
      <c r="B9" s="238">
        <f>O38</f>
        <v>544058.80000000005</v>
      </c>
    </row>
    <row r="10" spans="1:15" x14ac:dyDescent="0.2">
      <c r="A10" s="232" t="s">
        <v>44</v>
      </c>
      <c r="B10" s="238">
        <f>O44</f>
        <v>262.43</v>
      </c>
    </row>
    <row r="11" spans="1:15" x14ac:dyDescent="0.2">
      <c r="A11" s="232" t="s">
        <v>35</v>
      </c>
      <c r="B11" s="239">
        <f>SUM(B5:B10)</f>
        <v>8469800.1000000015</v>
      </c>
    </row>
    <row r="14" spans="1:15" x14ac:dyDescent="0.2">
      <c r="A14" s="211" t="s">
        <v>61</v>
      </c>
    </row>
    <row r="16" spans="1:15" x14ac:dyDescent="0.2">
      <c r="A16" s="213" t="s">
        <v>148</v>
      </c>
      <c r="B16" s="213" t="s">
        <v>4</v>
      </c>
      <c r="C16" s="236">
        <v>42736</v>
      </c>
      <c r="D16" s="236">
        <v>42767</v>
      </c>
      <c r="E16" s="236">
        <v>42795</v>
      </c>
      <c r="F16" s="236">
        <v>42826</v>
      </c>
      <c r="G16" s="236">
        <v>42856</v>
      </c>
      <c r="H16" s="236">
        <v>42887</v>
      </c>
      <c r="I16" s="236">
        <v>42917</v>
      </c>
      <c r="J16" s="236">
        <v>42948</v>
      </c>
      <c r="K16" s="236">
        <v>42979</v>
      </c>
      <c r="L16" s="236">
        <v>43009</v>
      </c>
      <c r="M16" s="236">
        <v>43040</v>
      </c>
      <c r="N16" s="236">
        <v>43070</v>
      </c>
      <c r="O16" s="236" t="s">
        <v>35</v>
      </c>
    </row>
    <row r="17" spans="1:15" x14ac:dyDescent="0.2">
      <c r="A17" s="214" t="s">
        <v>41</v>
      </c>
      <c r="B17" s="214" t="s">
        <v>8</v>
      </c>
      <c r="C17" s="215">
        <v>406047.13</v>
      </c>
      <c r="D17" s="215">
        <v>327076.94999999995</v>
      </c>
      <c r="E17" s="215">
        <v>305437.40999999997</v>
      </c>
      <c r="F17" s="215">
        <v>309330.55000000005</v>
      </c>
      <c r="G17" s="215">
        <v>334450.39</v>
      </c>
      <c r="H17" s="215">
        <v>446750.6</v>
      </c>
      <c r="I17" s="215">
        <v>545790.5</v>
      </c>
      <c r="J17" s="215">
        <v>567253.41</v>
      </c>
      <c r="K17" s="215">
        <v>463730.60000000003</v>
      </c>
      <c r="L17" s="215">
        <v>492745.76000000007</v>
      </c>
      <c r="M17" s="215">
        <v>351628.27999999997</v>
      </c>
      <c r="N17" s="215">
        <v>346805.83999999991</v>
      </c>
      <c r="O17" s="215">
        <f>SUM(C17:N17)</f>
        <v>4897047.4200000009</v>
      </c>
    </row>
    <row r="18" spans="1:15" x14ac:dyDescent="0.2">
      <c r="A18" s="214"/>
      <c r="B18" s="229" t="s">
        <v>141</v>
      </c>
      <c r="C18" s="216">
        <f>SUM(C17)</f>
        <v>406047.13</v>
      </c>
      <c r="D18" s="216">
        <f t="shared" ref="D18:O18" si="0">SUM(D17)</f>
        <v>327076.94999999995</v>
      </c>
      <c r="E18" s="216">
        <f t="shared" si="0"/>
        <v>305437.40999999997</v>
      </c>
      <c r="F18" s="216">
        <f t="shared" si="0"/>
        <v>309330.55000000005</v>
      </c>
      <c r="G18" s="216">
        <f t="shared" si="0"/>
        <v>334450.39</v>
      </c>
      <c r="H18" s="216">
        <f t="shared" si="0"/>
        <v>446750.6</v>
      </c>
      <c r="I18" s="216">
        <f t="shared" si="0"/>
        <v>545790.5</v>
      </c>
      <c r="J18" s="216">
        <f t="shared" si="0"/>
        <v>567253.41</v>
      </c>
      <c r="K18" s="216">
        <f t="shared" si="0"/>
        <v>463730.60000000003</v>
      </c>
      <c r="L18" s="216">
        <f t="shared" si="0"/>
        <v>492745.76000000007</v>
      </c>
      <c r="M18" s="216">
        <f t="shared" si="0"/>
        <v>351628.27999999997</v>
      </c>
      <c r="N18" s="216">
        <f t="shared" si="0"/>
        <v>346805.83999999991</v>
      </c>
      <c r="O18" s="216">
        <f t="shared" si="0"/>
        <v>4897047.4200000009</v>
      </c>
    </row>
    <row r="19" spans="1:15" x14ac:dyDescent="0.2">
      <c r="A19" s="214"/>
      <c r="B19" s="214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</row>
    <row r="20" spans="1:15" x14ac:dyDescent="0.2">
      <c r="A20" s="214" t="s">
        <v>39</v>
      </c>
      <c r="B20" s="214" t="s">
        <v>38</v>
      </c>
      <c r="C20" s="215">
        <v>17397</v>
      </c>
      <c r="D20" s="215">
        <v>14838.159999999998</v>
      </c>
      <c r="E20" s="215">
        <v>15244.78</v>
      </c>
      <c r="F20" s="215">
        <v>15322.429999999998</v>
      </c>
      <c r="G20" s="215">
        <v>16094.359999999999</v>
      </c>
      <c r="H20" s="215">
        <v>19743.68</v>
      </c>
      <c r="I20" s="215">
        <v>22527.179999999997</v>
      </c>
      <c r="J20" s="215">
        <v>23845.420000000002</v>
      </c>
      <c r="K20" s="215">
        <v>20023.389999999992</v>
      </c>
      <c r="L20" s="215">
        <v>22196.910000000003</v>
      </c>
      <c r="M20" s="215">
        <v>18840.119999999995</v>
      </c>
      <c r="N20" s="215">
        <v>18009.089999999997</v>
      </c>
      <c r="O20" s="215">
        <f>SUM(C20:N20)</f>
        <v>224082.52</v>
      </c>
    </row>
    <row r="21" spans="1:15" x14ac:dyDescent="0.2">
      <c r="A21" s="214" t="s">
        <v>40</v>
      </c>
      <c r="B21" s="214" t="s">
        <v>38</v>
      </c>
      <c r="C21" s="215">
        <v>734.69</v>
      </c>
      <c r="D21" s="215">
        <v>516.91999999999996</v>
      </c>
      <c r="E21" s="215">
        <v>655.91000000000008</v>
      </c>
      <c r="F21" s="215">
        <v>634.18000000000006</v>
      </c>
      <c r="G21" s="215">
        <v>612.33000000000004</v>
      </c>
      <c r="H21" s="215">
        <v>642.55000000000007</v>
      </c>
      <c r="I21" s="215">
        <v>656.69</v>
      </c>
      <c r="J21" s="215">
        <v>723.3599999999999</v>
      </c>
      <c r="K21" s="215">
        <v>744.06999999999994</v>
      </c>
      <c r="L21" s="215">
        <v>810.61</v>
      </c>
      <c r="M21" s="215">
        <v>694.39</v>
      </c>
      <c r="N21" s="215">
        <v>685.06999999999994</v>
      </c>
      <c r="O21" s="215">
        <f>SUM(C21:N21)</f>
        <v>8110.7699999999995</v>
      </c>
    </row>
    <row r="22" spans="1:15" x14ac:dyDescent="0.2">
      <c r="A22" s="214" t="s">
        <v>57</v>
      </c>
      <c r="B22" s="214" t="s">
        <v>38</v>
      </c>
      <c r="C22" s="215">
        <v>1494.48</v>
      </c>
      <c r="D22" s="215">
        <v>1699.5799999999997</v>
      </c>
      <c r="E22" s="215">
        <v>873.11999999999989</v>
      </c>
      <c r="F22" s="215">
        <v>1212.4799999999998</v>
      </c>
      <c r="G22" s="215">
        <v>1139.6599999999999</v>
      </c>
      <c r="H22" s="215">
        <v>1666.1599999999999</v>
      </c>
      <c r="I22" s="215">
        <v>1767.9899999999998</v>
      </c>
      <c r="J22" s="215">
        <v>1825.1899999999998</v>
      </c>
      <c r="K22" s="215">
        <v>1692.53</v>
      </c>
      <c r="L22" s="215">
        <v>1525.77</v>
      </c>
      <c r="M22" s="215">
        <v>1401.6299999999999</v>
      </c>
      <c r="N22" s="215">
        <v>1381.9899999999998</v>
      </c>
      <c r="O22" s="215">
        <f>SUM(C22:N22)</f>
        <v>17680.579999999998</v>
      </c>
    </row>
    <row r="23" spans="1:15" x14ac:dyDescent="0.2">
      <c r="A23" s="214"/>
      <c r="B23" s="209" t="s">
        <v>142</v>
      </c>
      <c r="C23" s="217">
        <f>SUM(C20:C22)</f>
        <v>19626.169999999998</v>
      </c>
      <c r="D23" s="217">
        <f>SUM(D20:D22)</f>
        <v>17054.659999999996</v>
      </c>
      <c r="E23" s="217">
        <f t="shared" ref="E23:N23" si="1">SUM(E20:E22)</f>
        <v>16773.810000000001</v>
      </c>
      <c r="F23" s="217">
        <f t="shared" si="1"/>
        <v>17169.09</v>
      </c>
      <c r="G23" s="217">
        <f t="shared" si="1"/>
        <v>17846.349999999999</v>
      </c>
      <c r="H23" s="217">
        <f t="shared" si="1"/>
        <v>22052.39</v>
      </c>
      <c r="I23" s="217">
        <f t="shared" si="1"/>
        <v>24951.859999999993</v>
      </c>
      <c r="J23" s="217">
        <f t="shared" si="1"/>
        <v>26393.97</v>
      </c>
      <c r="K23" s="217">
        <f t="shared" si="1"/>
        <v>22459.989999999991</v>
      </c>
      <c r="L23" s="217">
        <f t="shared" si="1"/>
        <v>24533.290000000005</v>
      </c>
      <c r="M23" s="217">
        <f t="shared" si="1"/>
        <v>20936.139999999996</v>
      </c>
      <c r="N23" s="217">
        <f t="shared" si="1"/>
        <v>20076.149999999994</v>
      </c>
      <c r="O23" s="217">
        <f>SUM(O20:O22)</f>
        <v>249873.86999999997</v>
      </c>
    </row>
    <row r="24" spans="1:15" x14ac:dyDescent="0.2">
      <c r="A24" s="214"/>
      <c r="B24" s="214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</row>
    <row r="25" spans="1:15" x14ac:dyDescent="0.2">
      <c r="A25" s="214" t="s">
        <v>39</v>
      </c>
      <c r="B25" s="214" t="s">
        <v>22</v>
      </c>
      <c r="C25" s="215">
        <v>101286.29</v>
      </c>
      <c r="D25" s="215">
        <v>90779.840000000011</v>
      </c>
      <c r="E25" s="215">
        <v>99489.959999999992</v>
      </c>
      <c r="F25" s="215">
        <v>99327.700000000026</v>
      </c>
      <c r="G25" s="215">
        <v>103695.93999999999</v>
      </c>
      <c r="H25" s="215">
        <v>117920.67999999998</v>
      </c>
      <c r="I25" s="215">
        <v>126824.36000000002</v>
      </c>
      <c r="J25" s="215">
        <v>130027.43000000001</v>
      </c>
      <c r="K25" s="215">
        <v>113573.50000000001</v>
      </c>
      <c r="L25" s="215">
        <v>126220.96</v>
      </c>
      <c r="M25" s="215">
        <v>107752.89000000001</v>
      </c>
      <c r="N25" s="215">
        <v>100071.89</v>
      </c>
      <c r="O25" s="215">
        <f>SUM(C25:N25)</f>
        <v>1316971.4399999997</v>
      </c>
    </row>
    <row r="26" spans="1:15" x14ac:dyDescent="0.2">
      <c r="A26" s="214" t="s">
        <v>40</v>
      </c>
      <c r="B26" s="214" t="s">
        <v>22</v>
      </c>
      <c r="C26" s="215">
        <v>4432.72</v>
      </c>
      <c r="D26" s="215">
        <v>2822.66</v>
      </c>
      <c r="E26" s="215">
        <v>4173.0199999999995</v>
      </c>
      <c r="F26" s="215">
        <v>4061.7999999999997</v>
      </c>
      <c r="G26" s="215">
        <v>4163.8900000000003</v>
      </c>
      <c r="H26" s="215">
        <v>4407.3999999999996</v>
      </c>
      <c r="I26" s="215">
        <v>4682.9299999999994</v>
      </c>
      <c r="J26" s="215">
        <v>4809.08</v>
      </c>
      <c r="K26" s="215">
        <v>4422.96</v>
      </c>
      <c r="L26" s="215">
        <v>4678.34</v>
      </c>
      <c r="M26" s="215">
        <v>4476.2899999999991</v>
      </c>
      <c r="N26" s="215">
        <v>4239.2699999999995</v>
      </c>
      <c r="O26" s="215">
        <f>SUM(C26:N26)</f>
        <v>51370.36</v>
      </c>
    </row>
    <row r="27" spans="1:15" x14ac:dyDescent="0.2">
      <c r="A27" s="214" t="s">
        <v>57</v>
      </c>
      <c r="B27" s="214" t="s">
        <v>22</v>
      </c>
      <c r="C27" s="215">
        <v>11510.82</v>
      </c>
      <c r="D27" s="215">
        <v>10219.330000000002</v>
      </c>
      <c r="E27" s="215">
        <v>11571</v>
      </c>
      <c r="F27" s="215">
        <v>11087.699999999999</v>
      </c>
      <c r="G27" s="215">
        <v>11033.69</v>
      </c>
      <c r="H27" s="215">
        <v>12414.970000000001</v>
      </c>
      <c r="I27" s="215">
        <v>12351.38</v>
      </c>
      <c r="J27" s="215">
        <v>12560.66</v>
      </c>
      <c r="K27" s="215">
        <v>10422.610000000002</v>
      </c>
      <c r="L27" s="215">
        <v>11881.210000000001</v>
      </c>
      <c r="M27" s="215">
        <v>11173.379999999997</v>
      </c>
      <c r="N27" s="215">
        <v>11105.28</v>
      </c>
      <c r="O27" s="215">
        <f>SUM(C27:N27)</f>
        <v>137332.03000000003</v>
      </c>
    </row>
    <row r="28" spans="1:15" x14ac:dyDescent="0.2">
      <c r="A28" s="214"/>
      <c r="B28" s="209" t="s">
        <v>143</v>
      </c>
      <c r="C28" s="217">
        <f>SUM(C25:C27)</f>
        <v>117229.82999999999</v>
      </c>
      <c r="D28" s="217">
        <f>SUM(D25:D27)</f>
        <v>103821.83000000002</v>
      </c>
      <c r="E28" s="217">
        <f t="shared" ref="E28:N28" si="2">SUM(E25:E27)</f>
        <v>115233.98</v>
      </c>
      <c r="F28" s="217">
        <f t="shared" si="2"/>
        <v>114477.20000000003</v>
      </c>
      <c r="G28" s="217">
        <f t="shared" si="2"/>
        <v>118893.51999999999</v>
      </c>
      <c r="H28" s="217">
        <f t="shared" si="2"/>
        <v>134743.04999999999</v>
      </c>
      <c r="I28" s="217">
        <f t="shared" si="2"/>
        <v>143858.67000000001</v>
      </c>
      <c r="J28" s="217">
        <f t="shared" si="2"/>
        <v>147397.17000000001</v>
      </c>
      <c r="K28" s="217">
        <f t="shared" si="2"/>
        <v>128419.07000000002</v>
      </c>
      <c r="L28" s="217">
        <f t="shared" si="2"/>
        <v>142780.51</v>
      </c>
      <c r="M28" s="217">
        <f t="shared" si="2"/>
        <v>123402.56</v>
      </c>
      <c r="N28" s="217">
        <f t="shared" si="2"/>
        <v>115416.44</v>
      </c>
      <c r="O28" s="217">
        <f>SUM(O25:O27)</f>
        <v>1505673.8299999998</v>
      </c>
    </row>
    <row r="29" spans="1:15" x14ac:dyDescent="0.2">
      <c r="A29" s="214"/>
      <c r="B29" s="214"/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</row>
    <row r="30" spans="1:15" x14ac:dyDescent="0.2">
      <c r="A30" s="214" t="s">
        <v>39</v>
      </c>
      <c r="B30" s="214" t="s">
        <v>23</v>
      </c>
      <c r="C30" s="215">
        <v>71693.2</v>
      </c>
      <c r="D30" s="215">
        <v>63549.33</v>
      </c>
      <c r="E30" s="215">
        <v>70655.429999999993</v>
      </c>
      <c r="F30" s="215">
        <v>68607.25</v>
      </c>
      <c r="G30" s="215">
        <v>71369.73</v>
      </c>
      <c r="H30" s="215">
        <v>78432.189999999988</v>
      </c>
      <c r="I30" s="215">
        <v>83848.739999999991</v>
      </c>
      <c r="J30" s="215">
        <v>85860.72</v>
      </c>
      <c r="K30" s="215">
        <v>79846.2</v>
      </c>
      <c r="L30" s="215">
        <v>82970.620000000024</v>
      </c>
      <c r="M30" s="215">
        <v>77115.360000000001</v>
      </c>
      <c r="N30" s="215">
        <v>70655.28</v>
      </c>
      <c r="O30" s="215">
        <f>SUM(C30:N30)</f>
        <v>904604.04999999993</v>
      </c>
    </row>
    <row r="31" spans="1:15" x14ac:dyDescent="0.2">
      <c r="A31" s="214" t="s">
        <v>40</v>
      </c>
      <c r="B31" s="214" t="s">
        <v>23</v>
      </c>
      <c r="C31" s="215">
        <v>4569.0899999999992</v>
      </c>
      <c r="D31" s="215">
        <v>3638.4</v>
      </c>
      <c r="E31" s="215">
        <v>4539.74</v>
      </c>
      <c r="F31" s="215">
        <v>4456.7800000000007</v>
      </c>
      <c r="G31" s="215">
        <v>4229.6499999999996</v>
      </c>
      <c r="H31" s="215">
        <v>4613.8899999999994</v>
      </c>
      <c r="I31" s="215">
        <v>4985.95</v>
      </c>
      <c r="J31" s="215">
        <v>4577.8200000000006</v>
      </c>
      <c r="K31" s="215">
        <v>3753.7400000000002</v>
      </c>
      <c r="L31" s="215">
        <v>3200.5299999999997</v>
      </c>
      <c r="M31" s="215">
        <v>3462.3</v>
      </c>
      <c r="N31" s="215">
        <v>4056.6200000000003</v>
      </c>
      <c r="O31" s="215">
        <f>SUM(C31:N31)</f>
        <v>50084.510000000009</v>
      </c>
    </row>
    <row r="32" spans="1:15" x14ac:dyDescent="0.2">
      <c r="A32" s="214" t="s">
        <v>57</v>
      </c>
      <c r="B32" s="214" t="s">
        <v>23</v>
      </c>
      <c r="C32" s="215">
        <v>27279.07</v>
      </c>
      <c r="D32" s="215">
        <v>27581.570000000003</v>
      </c>
      <c r="E32" s="215">
        <v>27891.589999999997</v>
      </c>
      <c r="F32" s="215">
        <v>27771.449999999997</v>
      </c>
      <c r="G32" s="215">
        <v>27359.920000000006</v>
      </c>
      <c r="H32" s="215">
        <v>28393.79</v>
      </c>
      <c r="I32" s="215">
        <v>28205.37</v>
      </c>
      <c r="J32" s="215">
        <v>26430.04</v>
      </c>
      <c r="K32" s="215">
        <v>24779.869999999995</v>
      </c>
      <c r="L32" s="215">
        <v>23775.59</v>
      </c>
      <c r="M32" s="215">
        <v>24032.320000000003</v>
      </c>
      <c r="N32" s="215">
        <v>24694.61</v>
      </c>
      <c r="O32" s="215">
        <f>SUM(C32:N32)</f>
        <v>318195.19</v>
      </c>
    </row>
    <row r="33" spans="1:15" x14ac:dyDescent="0.2">
      <c r="A33" s="214"/>
      <c r="B33" s="209" t="s">
        <v>144</v>
      </c>
      <c r="C33" s="217">
        <f>SUM(C30:C32)</f>
        <v>103541.35999999999</v>
      </c>
      <c r="D33" s="217">
        <f t="shared" ref="D33:O33" si="3">SUM(D30:D32)</f>
        <v>94769.3</v>
      </c>
      <c r="E33" s="217">
        <f t="shared" si="3"/>
        <v>103086.76</v>
      </c>
      <c r="F33" s="217">
        <f t="shared" si="3"/>
        <v>100835.48</v>
      </c>
      <c r="G33" s="217">
        <f t="shared" si="3"/>
        <v>102959.29999999999</v>
      </c>
      <c r="H33" s="217">
        <f t="shared" si="3"/>
        <v>111439.87</v>
      </c>
      <c r="I33" s="217">
        <f t="shared" si="3"/>
        <v>117040.05999999998</v>
      </c>
      <c r="J33" s="217">
        <f t="shared" si="3"/>
        <v>116868.58000000002</v>
      </c>
      <c r="K33" s="217">
        <f t="shared" si="3"/>
        <v>108379.81</v>
      </c>
      <c r="L33" s="217">
        <f t="shared" si="3"/>
        <v>109946.74000000002</v>
      </c>
      <c r="M33" s="217">
        <f t="shared" si="3"/>
        <v>104609.98000000001</v>
      </c>
      <c r="N33" s="217">
        <f t="shared" si="3"/>
        <v>99406.51</v>
      </c>
      <c r="O33" s="217">
        <f t="shared" si="3"/>
        <v>1272883.75</v>
      </c>
    </row>
    <row r="34" spans="1:15" x14ac:dyDescent="0.2">
      <c r="A34" s="214"/>
      <c r="B34" s="214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</row>
    <row r="35" spans="1:15" x14ac:dyDescent="0.2">
      <c r="A35" s="214" t="s">
        <v>39</v>
      </c>
      <c r="B35" s="214" t="s">
        <v>54</v>
      </c>
      <c r="C35" s="215">
        <v>13457.97</v>
      </c>
      <c r="D35" s="215">
        <v>11161.439999999999</v>
      </c>
      <c r="E35" s="215">
        <v>14110.29</v>
      </c>
      <c r="F35" s="215">
        <v>15790.71</v>
      </c>
      <c r="G35" s="215">
        <v>15009.03</v>
      </c>
      <c r="H35" s="215">
        <v>15615.46</v>
      </c>
      <c r="I35" s="215">
        <v>17000.34</v>
      </c>
      <c r="J35" s="215">
        <v>17991.340000000004</v>
      </c>
      <c r="K35" s="215">
        <v>18860</v>
      </c>
      <c r="L35" s="215">
        <v>17225.739999999998</v>
      </c>
      <c r="M35" s="215">
        <v>17137.54</v>
      </c>
      <c r="N35" s="215">
        <v>15409.100000000002</v>
      </c>
      <c r="O35" s="215">
        <f>SUM(C35:N35)</f>
        <v>188768.96</v>
      </c>
    </row>
    <row r="36" spans="1:15" x14ac:dyDescent="0.2">
      <c r="A36" s="214" t="s">
        <v>40</v>
      </c>
      <c r="B36" s="214" t="s">
        <v>54</v>
      </c>
      <c r="C36" s="215">
        <v>3767.67</v>
      </c>
      <c r="D36" s="215">
        <v>2467.9899999999998</v>
      </c>
      <c r="E36" s="215">
        <v>3877.9399999999996</v>
      </c>
      <c r="F36" s="215">
        <v>3798.76</v>
      </c>
      <c r="G36" s="215">
        <v>4218.6899999999996</v>
      </c>
      <c r="H36" s="215">
        <v>4015.7700000000004</v>
      </c>
      <c r="I36" s="215">
        <v>4348.8999999999996</v>
      </c>
      <c r="J36" s="215">
        <v>4426.3100000000004</v>
      </c>
      <c r="K36" s="215">
        <v>3623.9799999999996</v>
      </c>
      <c r="L36" s="215">
        <v>4285.5599999999995</v>
      </c>
      <c r="M36" s="215">
        <v>4131.3</v>
      </c>
      <c r="N36" s="215">
        <v>3893.1899999999996</v>
      </c>
      <c r="O36" s="215">
        <f>SUM(C36:N36)</f>
        <v>46856.060000000005</v>
      </c>
    </row>
    <row r="37" spans="1:15" x14ac:dyDescent="0.2">
      <c r="A37" s="214" t="s">
        <v>57</v>
      </c>
      <c r="B37" s="214" t="s">
        <v>54</v>
      </c>
      <c r="C37" s="215">
        <v>21047.96</v>
      </c>
      <c r="D37" s="215">
        <v>18626.95</v>
      </c>
      <c r="E37" s="215">
        <v>25508.460000000003</v>
      </c>
      <c r="F37" s="215">
        <v>26277.620000000003</v>
      </c>
      <c r="G37" s="215">
        <v>26201.690000000002</v>
      </c>
      <c r="H37" s="215">
        <v>26504.91</v>
      </c>
      <c r="I37" s="215">
        <v>27484.820000000003</v>
      </c>
      <c r="J37" s="215">
        <v>27887.98</v>
      </c>
      <c r="K37" s="215">
        <v>24547.39</v>
      </c>
      <c r="L37" s="215">
        <v>27834.29</v>
      </c>
      <c r="M37" s="215">
        <v>28348.18</v>
      </c>
      <c r="N37" s="215">
        <v>28163.530000000002</v>
      </c>
      <c r="O37" s="215">
        <f>SUM(C37:N37)</f>
        <v>308433.78000000009</v>
      </c>
    </row>
    <row r="38" spans="1:15" x14ac:dyDescent="0.2">
      <c r="A38" s="214"/>
      <c r="B38" s="210" t="s">
        <v>145</v>
      </c>
      <c r="C38" s="217">
        <f>SUM(C35:C37)</f>
        <v>38273.599999999999</v>
      </c>
      <c r="D38" s="217">
        <f t="shared" ref="D38:O38" si="4">SUM(D35:D37)</f>
        <v>32256.379999999997</v>
      </c>
      <c r="E38" s="217">
        <f t="shared" si="4"/>
        <v>43496.69</v>
      </c>
      <c r="F38" s="217">
        <f t="shared" si="4"/>
        <v>45867.090000000004</v>
      </c>
      <c r="G38" s="217">
        <f t="shared" si="4"/>
        <v>45429.41</v>
      </c>
      <c r="H38" s="217">
        <f t="shared" si="4"/>
        <v>46136.14</v>
      </c>
      <c r="I38" s="217">
        <f t="shared" si="4"/>
        <v>48834.06</v>
      </c>
      <c r="J38" s="217">
        <f t="shared" si="4"/>
        <v>50305.630000000005</v>
      </c>
      <c r="K38" s="217">
        <f t="shared" si="4"/>
        <v>47031.369999999995</v>
      </c>
      <c r="L38" s="217">
        <f t="shared" si="4"/>
        <v>49345.59</v>
      </c>
      <c r="M38" s="217">
        <f t="shared" si="4"/>
        <v>49617.020000000004</v>
      </c>
      <c r="N38" s="217">
        <f t="shared" si="4"/>
        <v>47465.820000000007</v>
      </c>
      <c r="O38" s="217">
        <f t="shared" si="4"/>
        <v>544058.80000000005</v>
      </c>
    </row>
    <row r="39" spans="1:15" x14ac:dyDescent="0.2">
      <c r="A39" s="214"/>
      <c r="B39" s="214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</row>
    <row r="40" spans="1:15" x14ac:dyDescent="0.2">
      <c r="A40" s="214" t="s">
        <v>39</v>
      </c>
      <c r="B40" s="214" t="s">
        <v>13</v>
      </c>
      <c r="C40" s="215">
        <v>7.46</v>
      </c>
      <c r="D40" s="215">
        <v>8.1899999999999977</v>
      </c>
      <c r="E40" s="215">
        <v>8.5899999999999981</v>
      </c>
      <c r="F40" s="215">
        <v>8.5699999999999985</v>
      </c>
      <c r="G40" s="215">
        <v>8.6499999999999986</v>
      </c>
      <c r="H40" s="215">
        <v>8.7099999999999973</v>
      </c>
      <c r="I40" s="215">
        <v>8.7099999999999991</v>
      </c>
      <c r="J40" s="215">
        <v>8.6999999999999975</v>
      </c>
      <c r="K40" s="215">
        <v>8.6799999999999979</v>
      </c>
      <c r="L40" s="215">
        <v>8.7299999999999986</v>
      </c>
      <c r="M40" s="215">
        <v>8.7299999999999986</v>
      </c>
      <c r="N40" s="215">
        <v>8.7299999999999986</v>
      </c>
      <c r="O40" s="215">
        <f>SUM(C40:N40)</f>
        <v>102.44999999999999</v>
      </c>
    </row>
    <row r="41" spans="1:15" x14ac:dyDescent="0.2">
      <c r="A41" s="214" t="s">
        <v>40</v>
      </c>
      <c r="B41" s="214" t="s">
        <v>13</v>
      </c>
      <c r="C41" s="215">
        <v>12.809999999999999</v>
      </c>
      <c r="D41" s="215">
        <v>9.0299999999999994</v>
      </c>
      <c r="E41" s="215">
        <v>13.29</v>
      </c>
      <c r="F41" s="215">
        <v>12.86</v>
      </c>
      <c r="G41" s="215">
        <v>12.889999999999999</v>
      </c>
      <c r="H41" s="215">
        <v>13.069999999999999</v>
      </c>
      <c r="I41" s="215">
        <v>12.959999999999999</v>
      </c>
      <c r="J41" s="215">
        <v>13.009999999999998</v>
      </c>
      <c r="K41" s="215">
        <v>12.969999999999999</v>
      </c>
      <c r="L41" s="215">
        <v>12.989999999999998</v>
      </c>
      <c r="M41" s="215">
        <v>12.98</v>
      </c>
      <c r="N41" s="215">
        <v>12.98</v>
      </c>
      <c r="O41" s="215">
        <f>SUM(C41:N41)</f>
        <v>151.83999999999997</v>
      </c>
    </row>
    <row r="42" spans="1:15" x14ac:dyDescent="0.2">
      <c r="A42" s="214" t="s">
        <v>57</v>
      </c>
      <c r="B42" s="214" t="s">
        <v>13</v>
      </c>
      <c r="C42" s="215">
        <v>0.42</v>
      </c>
      <c r="D42" s="215">
        <v>0.45000000000000007</v>
      </c>
      <c r="E42" s="215">
        <v>0.41000000000000003</v>
      </c>
      <c r="F42" s="215">
        <v>0.41000000000000003</v>
      </c>
      <c r="G42" s="215">
        <v>0.43000000000000005</v>
      </c>
      <c r="H42" s="215">
        <v>0.43000000000000005</v>
      </c>
      <c r="I42" s="215">
        <v>0.43000000000000005</v>
      </c>
      <c r="J42" s="215">
        <v>0.43000000000000005</v>
      </c>
      <c r="K42" s="215">
        <v>0.42000000000000004</v>
      </c>
      <c r="L42" s="215">
        <v>0.49</v>
      </c>
      <c r="M42" s="215">
        <v>0.46</v>
      </c>
      <c r="N42" s="215">
        <v>0.45</v>
      </c>
      <c r="O42" s="215">
        <f>SUM(C42:N42)</f>
        <v>5.2300000000000013</v>
      </c>
    </row>
    <row r="43" spans="1:15" x14ac:dyDescent="0.2">
      <c r="A43" s="214" t="s">
        <v>41</v>
      </c>
      <c r="B43" s="214" t="s">
        <v>13</v>
      </c>
      <c r="C43" s="215">
        <v>0.1</v>
      </c>
      <c r="D43" s="215">
        <v>0.12</v>
      </c>
      <c r="E43" s="215">
        <v>0.14000000000000001</v>
      </c>
      <c r="F43" s="215">
        <v>0.13</v>
      </c>
      <c r="G43" s="215">
        <v>0.13</v>
      </c>
      <c r="H43" s="215">
        <v>0.13</v>
      </c>
      <c r="I43" s="215">
        <v>0.12</v>
      </c>
      <c r="J43" s="215">
        <v>0.12</v>
      </c>
      <c r="K43" s="215">
        <v>1.57</v>
      </c>
      <c r="L43" s="215">
        <v>0.11</v>
      </c>
      <c r="M43" s="215">
        <v>0.12</v>
      </c>
      <c r="N43" s="215">
        <v>0.12</v>
      </c>
      <c r="O43" s="215">
        <f>SUM(C43:N43)</f>
        <v>2.91</v>
      </c>
    </row>
    <row r="44" spans="1:15" x14ac:dyDescent="0.2">
      <c r="A44" s="214"/>
      <c r="B44" s="209" t="s">
        <v>146</v>
      </c>
      <c r="C44" s="217">
        <f>SUM(C40:C43)</f>
        <v>20.790000000000003</v>
      </c>
      <c r="D44" s="217">
        <f>SUM(D40:D43)</f>
        <v>17.79</v>
      </c>
      <c r="E44" s="217">
        <f t="shared" ref="E44:N44" si="5">SUM(E40:E43)</f>
        <v>22.429999999999996</v>
      </c>
      <c r="F44" s="217">
        <f t="shared" si="5"/>
        <v>21.97</v>
      </c>
      <c r="G44" s="217">
        <f t="shared" si="5"/>
        <v>22.099999999999998</v>
      </c>
      <c r="H44" s="217">
        <f t="shared" si="5"/>
        <v>22.339999999999993</v>
      </c>
      <c r="I44" s="217">
        <f t="shared" si="5"/>
        <v>22.22</v>
      </c>
      <c r="J44" s="217">
        <f t="shared" si="5"/>
        <v>22.259999999999994</v>
      </c>
      <c r="K44" s="217">
        <f t="shared" si="5"/>
        <v>23.64</v>
      </c>
      <c r="L44" s="217">
        <f t="shared" si="5"/>
        <v>22.319999999999997</v>
      </c>
      <c r="M44" s="217">
        <f t="shared" si="5"/>
        <v>22.290000000000003</v>
      </c>
      <c r="N44" s="217">
        <f t="shared" si="5"/>
        <v>22.28</v>
      </c>
      <c r="O44" s="217">
        <f>SUM(O40:O43)</f>
        <v>262.43</v>
      </c>
    </row>
    <row r="45" spans="1:15" x14ac:dyDescent="0.2">
      <c r="A45" s="214"/>
      <c r="B45" s="214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</row>
    <row r="47" spans="1:15" x14ac:dyDescent="0.2">
      <c r="B47" s="237" t="s">
        <v>147</v>
      </c>
      <c r="C47" s="216">
        <f>+C44+C38+C33+C28+C23+C18</f>
        <v>684738.88</v>
      </c>
      <c r="D47" s="216">
        <f>+D44+D38+D33+D28+D23+D18</f>
        <v>574996.90999999992</v>
      </c>
      <c r="E47" s="216">
        <f t="shared" ref="E47:N47" si="6">+E44+E38+E33+E28+E23+E18</f>
        <v>584051.07999999996</v>
      </c>
      <c r="F47" s="216">
        <f t="shared" si="6"/>
        <v>587701.38000000012</v>
      </c>
      <c r="G47" s="216">
        <f t="shared" si="6"/>
        <v>619601.06999999995</v>
      </c>
      <c r="H47" s="216">
        <f t="shared" si="6"/>
        <v>761144.3899999999</v>
      </c>
      <c r="I47" s="216">
        <f t="shared" si="6"/>
        <v>880497.37</v>
      </c>
      <c r="J47" s="216">
        <f t="shared" si="6"/>
        <v>908241.02</v>
      </c>
      <c r="K47" s="216">
        <f t="shared" si="6"/>
        <v>770044.48</v>
      </c>
      <c r="L47" s="216">
        <f t="shared" si="6"/>
        <v>819374.21000000008</v>
      </c>
      <c r="M47" s="216">
        <f t="shared" si="6"/>
        <v>650216.27</v>
      </c>
      <c r="N47" s="216">
        <f t="shared" si="6"/>
        <v>629193.0399999998</v>
      </c>
      <c r="O47" s="216">
        <f>+O44+O38+O33+O28+O23+O18</f>
        <v>8469800.1000000015</v>
      </c>
    </row>
    <row r="48" spans="1:15" x14ac:dyDescent="0.2">
      <c r="C48" s="202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</row>
    <row r="49" spans="3:15" x14ac:dyDescent="0.2"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</row>
    <row r="50" spans="3:15" x14ac:dyDescent="0.2"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</row>
    <row r="51" spans="3:15" x14ac:dyDescent="0.2"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  <c r="N51" s="212"/>
      <c r="O51" s="212"/>
    </row>
    <row r="52" spans="3:15" x14ac:dyDescent="0.2"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</row>
  </sheetData>
  <pageMargins left="0.25" right="0.25" top="0.75" bottom="0.75" header="0.3" footer="0.3"/>
  <pageSetup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EECRF Calculation</vt:lpstr>
      <vt:lpstr>PEEC Calculation</vt:lpstr>
      <vt:lpstr>EEPB Calculation</vt:lpstr>
      <vt:lpstr>TUA Calculation</vt:lpstr>
      <vt:lpstr>Actual Costs Alloc </vt:lpstr>
      <vt:lpstr>Billing Determinants</vt:lpstr>
      <vt:lpstr>WP JCL-1 Rider EECRF Revenues</vt:lpstr>
      <vt:lpstr>'Actual Costs Alloc '!Print_Area</vt:lpstr>
      <vt:lpstr>'Billing Determinants'!Print_Area</vt:lpstr>
      <vt:lpstr>'EECRF Calculation'!Print_Area</vt:lpstr>
      <vt:lpstr>'EEPB Calculation'!Print_Area</vt:lpstr>
      <vt:lpstr>'PEEC Calculation'!Print_Area</vt:lpstr>
      <vt:lpstr>'TUA Calculation'!Print_Area</vt:lpstr>
      <vt:lpstr>'WP JCL-1 Rider EECRF Revenues'!Print_Area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2018-05-01T18:29:43Z</dcterms:created>
  <dcterms:modified xsi:type="dcterms:W3CDTF">2018-05-01T18:29:47Z</dcterms:modified>
</cp:coreProperties>
</file>